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清单报价表" sheetId="7" r:id="rId1"/>
    <sheet name="最高限价" sheetId="6" r:id="rId2"/>
  </sheets>
  <calcPr calcId="144525"/>
</workbook>
</file>

<file path=xl/sharedStrings.xml><?xml version="1.0" encoding="utf-8"?>
<sst xmlns="http://schemas.openxmlformats.org/spreadsheetml/2006/main" count="168">
  <si>
    <t>酉阳县车田乡示范点新建民宿及老旧房屋改造项目劳务分包清单最高限价表</t>
  </si>
  <si>
    <t>序号</t>
  </si>
  <si>
    <t>项目名称</t>
  </si>
  <si>
    <t>项目特征</t>
  </si>
  <si>
    <t>工作内容</t>
  </si>
  <si>
    <t>单位</t>
  </si>
  <si>
    <t>工程量</t>
  </si>
  <si>
    <t>综合单价</t>
  </si>
  <si>
    <t>合价</t>
  </si>
  <si>
    <t>备注</t>
  </si>
  <si>
    <t>一</t>
  </si>
  <si>
    <t>土石方</t>
  </si>
  <si>
    <t>挖一般土石方</t>
  </si>
  <si>
    <t>1.土石类别:综合
2.开挖方式:综合
3.挖土深度:综合
4.场内运距:综合</t>
  </si>
  <si>
    <t>1.排地表水
2.土石方开挖
3.基底钎探
4.场内运输</t>
  </si>
  <si>
    <t>m3</t>
  </si>
  <si>
    <t/>
  </si>
  <si>
    <t>挖基坑土方</t>
  </si>
  <si>
    <t>1.土壤类别:综合
2.开挖方式:人工</t>
  </si>
  <si>
    <t>1.土方开挖
2.场内运输</t>
  </si>
  <si>
    <t>回填方</t>
  </si>
  <si>
    <t>1.密实度要求:综合</t>
  </si>
  <si>
    <t>1.运输
2.回填
3.压实</t>
  </si>
  <si>
    <t>A</t>
  </si>
  <si>
    <t>小计</t>
  </si>
  <si>
    <t>二</t>
  </si>
  <si>
    <t>混凝土及钢筋</t>
  </si>
  <si>
    <t>垫层</t>
  </si>
  <si>
    <t>1.混凝土种类:自拌砼
2.混凝土强度等级:C15</t>
  </si>
  <si>
    <t>1.模板及支撑制作、安装、拆除、堆放、运输及清理模内杂物、刷隔离剂等
2.混凝土制作、运输、浇筑、振捣、养护</t>
  </si>
  <si>
    <t>独立基础C25</t>
  </si>
  <si>
    <t>1.混凝土种类:自拌混凝土
2.混凝土强度等级:C25</t>
  </si>
  <si>
    <t>模板</t>
  </si>
  <si>
    <t>1.构件类型:满足设计及规范要求</t>
  </si>
  <si>
    <t>1.模板制作、安装、拆除、整理、堆放
2.模板粘接物及模内杂物清理、刷隔离剂
3.模板场内外运输及维修</t>
  </si>
  <si>
    <t>m2</t>
  </si>
  <si>
    <t>排水沟</t>
  </si>
  <si>
    <t>1.做法:西南11J812-3-2a</t>
  </si>
  <si>
    <t>1.挖填、运土石方
2.铺设垫层
3.模板及支撑制作、安装、拆除、堆放、运输及清理模内杂物、刷隔离剂等
4.混凝土制作、运输、浇筑、振捣、养护
5.刷防护材料</t>
  </si>
  <si>
    <t>m</t>
  </si>
  <si>
    <t>细石混凝土楼地面</t>
  </si>
  <si>
    <t>1.找平层厚度:50mm厚碎石
2.面层厚度、混凝土强度等级:50mm厚C20砼</t>
  </si>
  <si>
    <t>1.基层清理
2.抹找平层
3.面层铺设
4.材料运输</t>
  </si>
  <si>
    <t>现浇构件钢筋</t>
  </si>
  <si>
    <t>1.钢筋种类、规格:综合</t>
  </si>
  <si>
    <t>1.钢筋制作、运输
2.钢筋安装
3.焊接(绑扎)</t>
  </si>
  <si>
    <t>t</t>
  </si>
  <si>
    <t>B</t>
  </si>
  <si>
    <t>三</t>
  </si>
  <si>
    <t>砌体</t>
  </si>
  <si>
    <t>青石柱础</t>
  </si>
  <si>
    <t>1.石料种类、构件规格、构件式样:本地青石</t>
  </si>
  <si>
    <t>1.选料、放样、开料
2.石构件制作
3.吊装
4.运输
5.铺砂浆
6.安装、校正、修正缝口、固定</t>
  </si>
  <si>
    <t>浆砌片石挡墙</t>
  </si>
  <si>
    <t>1.垫层厚度、材料种类:150厚C20混凝土垫层
2.池壁材料种类、规格:浆砌片石
3.滤层:砂石滤层
4.泄水管:按设计
5.面层:碎石柱铺洒</t>
  </si>
  <si>
    <t>1.垫层铺设
2.基础砌(浇)筑
3.墙体砌(浇)筑
4.面层铺贴</t>
  </si>
  <si>
    <t>多孔砖墙</t>
  </si>
  <si>
    <t>1.砖品种、规格、强度等级:详设计
2.墙体类型:隔墙
3.砂浆强度等级、配合比:详设计</t>
  </si>
  <si>
    <t>1.砂浆制作、运输
2.砌砖
3.刮缝
4.砖压顶砌筑
5.材料运输</t>
  </si>
  <si>
    <t>墙面一般抹灰</t>
  </si>
  <si>
    <t>1.墙体类型:隔墙
2.底层厚度、砂浆配合比:项设计
3.面层厚度、砂浆配合比:项设计</t>
  </si>
  <si>
    <t>1.基层清理
2.砂浆制作、运输
3.底层抹灰
4.抹面层
5.抹装饰面
6.勾分格缝</t>
  </si>
  <si>
    <t>C</t>
  </si>
  <si>
    <t>四</t>
  </si>
  <si>
    <t>木作</t>
  </si>
  <si>
    <t>木枋 枋150以内</t>
  </si>
  <si>
    <t>1.构件名称、类别:枋高150以内
2.木材品种:樟子松</t>
  </si>
  <si>
    <t>1.出榫、刨光、制作
2.安装</t>
  </si>
  <si>
    <t>木枋 枋200以内</t>
  </si>
  <si>
    <t>1.构件名称、类别:枋高200以内
2.木材品种:樟子松防腐原木</t>
  </si>
  <si>
    <t>椽子 50以内</t>
  </si>
  <si>
    <t>1.构件截面尺寸:50以内
2.木材品种:樟子松防腐木原木</t>
  </si>
  <si>
    <t>1.刨光制作
2.安装</t>
  </si>
  <si>
    <t>30封檐板</t>
  </si>
  <si>
    <t>1.尺寸:30厚
2.木材品种:樟子松</t>
  </si>
  <si>
    <t>20封檐板</t>
  </si>
  <si>
    <t>1.尺寸:20厚
2.木材品种:樟子松</t>
  </si>
  <si>
    <t>30博风板</t>
  </si>
  <si>
    <t>1.板宽厚度:30厚
2.木材品种:樟子松防腐原木</t>
  </si>
  <si>
    <t>φ150圆檩</t>
  </si>
  <si>
    <t>1.构件名称、类别:φ150圆檩
2.木材品种:樟子松防腐木原木</t>
  </si>
  <si>
    <t>φ120圆檩</t>
  </si>
  <si>
    <t>1.构件名称、类别:φ120圆檩
2.木材品种:樟子松防腐木原木</t>
  </si>
  <si>
    <t>φ100圆檩</t>
  </si>
  <si>
    <t>1.构件名称、类别:φ100圆檩
2.木材品种:樟子松防腐木原木</t>
  </si>
  <si>
    <t>φ240mm圆柱</t>
  </si>
  <si>
    <t>1.构件名称、类别:φ240mm圆柱
2.木材品种:樟子松防腐原木</t>
  </si>
  <si>
    <t>1.收分、锯榫、卷杀、汇榫、刨光制作
2.安装</t>
  </si>
  <si>
    <t>φ200mm圆柱</t>
  </si>
  <si>
    <t>1.构件名称、类别:φ200mm圆柱
2.木材品种:樟子松防腐原木</t>
  </si>
  <si>
    <t>φ150mm圆柱</t>
  </si>
  <si>
    <t>1.构件名称、类别:φ150mm圆柱
2.木材品种:章子松</t>
  </si>
  <si>
    <t>木楼梯</t>
  </si>
  <si>
    <t>1.木材品种:樟子松防腐原木</t>
  </si>
  <si>
    <t>1.刨光，制作
2.安装上下槛，立墙筋横木</t>
  </si>
  <si>
    <t>木楼板</t>
  </si>
  <si>
    <t>1.板厚度:30mm实木墙板
2.木材品种:樟子松防腐原木</t>
  </si>
  <si>
    <t>木墙板</t>
  </si>
  <si>
    <t>1.框、支条、梁截面尺寸、板厚度:综合考虑
2.木材品种:樟子松防腐原木</t>
  </si>
  <si>
    <t>1.制作
2.安装</t>
  </si>
  <si>
    <t>木结构刷防护漆</t>
  </si>
  <si>
    <t>1.防护材料种类、涂刷遍数:所有窗、木柱、木梁、木护墙装板、封檐板、檩子、椽子、望板等均采用刷底油及清漆两遍</t>
  </si>
  <si>
    <t>1.刷防护材料</t>
  </si>
  <si>
    <t>D</t>
  </si>
  <si>
    <t>五</t>
  </si>
  <si>
    <t>屋面</t>
  </si>
  <si>
    <t>瓦屋面翻新</t>
  </si>
  <si>
    <t>1.屋面类型:瓦屋面翻新</t>
  </si>
  <si>
    <t>1.运输
2.调运砂浆
3.部分铺底灰
4.轧楞
5.(部分打眼)铺瓦
6.嵌缝
7.抹面二糙一光</t>
  </si>
  <si>
    <t>屋脊</t>
  </si>
  <si>
    <t>1.屋脊类型:采用现场青灰塑脊</t>
  </si>
  <si>
    <t>1.运料
2.调运砂浆
3.混凝土拌和浇灌
4.钢筋制安
5.脊柱当沟
6.安装
7.嵌缝
8.清理
9.抹净</t>
  </si>
  <si>
    <t>小青瓦屋面</t>
  </si>
  <si>
    <t>1.屋面类型:小青瓦</t>
  </si>
  <si>
    <t>1.运输
2.调运砂浆
3.部分铺底灰
4.轧楞
5.(部分打眼)铺瓦
6.嵌缝
7.抹面二糙一光
8.刷黑水
9.桐油一度</t>
  </si>
  <si>
    <t>E</t>
  </si>
  <si>
    <t>六</t>
  </si>
  <si>
    <t>楼地面</t>
  </si>
  <si>
    <t>水泥砂浆地面</t>
  </si>
  <si>
    <t>1.垫层厚度:100mm厚碎石
2.找平层厚度:50mm厚自拌C15混凝土
3.面层厚度、混凝土强度等级:10厚1:2.5水泥砂浆</t>
  </si>
  <si>
    <t>1.基层清理
2.抹找平层
3.抹面层
4.材料运输</t>
  </si>
  <si>
    <t>水泥砂浆楼地面</t>
  </si>
  <si>
    <t>1.垫层:50厚碎石垫层
2.找平层厚度、砂浆配合比:50厚自拌C15混凝土
3.面层厚度、砂浆配合比:10厚1:2.5水泥砂浆</t>
  </si>
  <si>
    <t>F</t>
  </si>
  <si>
    <t>七</t>
  </si>
  <si>
    <t>拆除</t>
  </si>
  <si>
    <t>拆除楼板</t>
  </si>
  <si>
    <t>1.构件名称:木楼板
2.拆除构件的厚度,或规格尺寸:投标人自行考虑
3.场内运距:投标人自行考虑</t>
  </si>
  <si>
    <t>1.拆除
2.控制扬尘
3.清理
4.场内运输</t>
  </si>
  <si>
    <t>穿逗房屋整体拆除</t>
  </si>
  <si>
    <t>1.砌体名称:整体拆除
2.拆除高度:投标人自行考虑
3.场内运距:投标人自行考虑</t>
  </si>
  <si>
    <t>木门窗拆除</t>
  </si>
  <si>
    <t>1.门窗洞口尺寸:1.2*1.4m
2.场内运距:投标人自行考虑</t>
  </si>
  <si>
    <t>墙板拆除</t>
  </si>
  <si>
    <t>1.构件名称:木墙板
2.拆除构件的厚度,或规格尺寸:详设计
3.场内运距:投标人自行考虑</t>
  </si>
  <si>
    <t>砖木结构整体拆除</t>
  </si>
  <si>
    <t>瓦屋面拆除</t>
  </si>
  <si>
    <t>1.构件名称:瓦屋面拆除
2.拆除内容:瓦屋面、檩条、椽皮等
3.场内运距:投标人自行考虑</t>
  </si>
  <si>
    <t>G</t>
  </si>
  <si>
    <t>八</t>
  </si>
  <si>
    <t>其他</t>
  </si>
  <si>
    <t>H</t>
  </si>
  <si>
    <t>生活设施包干费</t>
  </si>
  <si>
    <t>因甲方未向乙方提供生活区域相关设施，农民工住宿由乙方自理费用包干</t>
  </si>
  <si>
    <t>元</t>
  </si>
  <si>
    <t>I</t>
  </si>
  <si>
    <t>管理费</t>
  </si>
  <si>
    <t>包括管理人员费用、办公室费用、宿舍空调、塔机人员生活费、门卫等所有费用</t>
  </si>
  <si>
    <t>（A+B+C+D+E+F+G+H）*费率</t>
  </si>
  <si>
    <t>仿古城镇三类取费</t>
  </si>
  <si>
    <t>J</t>
  </si>
  <si>
    <t>利润</t>
  </si>
  <si>
    <t>包括履约保证金的资金利息</t>
  </si>
  <si>
    <t>K</t>
  </si>
  <si>
    <t>安全文明施工费</t>
  </si>
  <si>
    <t>包括无记名保险、工人岗位培训、劳保用品、安全受伤医疗费等安全文明施工所有费用</t>
  </si>
  <si>
    <t>安全文明施工费为暂定费用，结算时按3.305%的费率按实计算</t>
  </si>
  <si>
    <t>L</t>
  </si>
  <si>
    <t>税前总造价</t>
  </si>
  <si>
    <t>A+C+B+D+E+F+G+H+I+J+K</t>
  </si>
  <si>
    <t>M</t>
  </si>
  <si>
    <t>税金</t>
  </si>
  <si>
    <t>企业所得税、印花税、个人所得税、资源税等税金已包含在综合单价之内，不再另行计算</t>
  </si>
  <si>
    <t>J*费率</t>
  </si>
  <si>
    <t>N</t>
  </si>
  <si>
    <t>税后总价</t>
  </si>
  <si>
    <t>K+I</t>
  </si>
  <si>
    <t>备注：
1、除甲方提供甲供主材表中的材料以外，其余材料全部为辅材由乙方负责提供。
2、清单工作内容包含但不限于以上所列内容。
3、本清单综合单价包括但不限于：人工直接费、各种配合检测的人工费；辅助材料费；除甲供设备外全部机具及设备费（水钻、空压机、料斗、磨儿机、钢筋制作设备等）；安全措施费；文明施工措施费；进度质量保证措施费、管理费、利润等一切费用，单价包干，不因任何原因做调整。
4、现场施工需使用水钻时，必须经甲方项目部技术负责人签字同意，否则不予以计量。
5、试压件的制作人工费和取样费用均包含在综合单价内，不再另行计取。
6、基坑、沟槽等工作面及放坡工程量计入综合单价，长、宽按设计图纸计算，现场只对开挖深度进行收方。
7、所有工程量均按实收方，收方单必须经甲方施工员、质量员、安全员、造价员、技术负责人及项目经理签字确认，否则无效。</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</si>
</sst>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176" formatCode="0.000%"/>
    <numFmt numFmtId="177" formatCode="0.00;[Red]0.00"/>
    <numFmt numFmtId="41" formatCode="_ * #,##0_ ;_ * \-#,##0_ ;_ * &quot;-&quot;_ ;_ @_ "/>
  </numFmts>
  <fonts count="27">
    <font>
      <sz val="11"/>
      <color theme="1"/>
      <name val="宋体"/>
      <charset val="134"/>
      <scheme val="minor"/>
    </font>
    <font>
      <b/>
      <sz val="11"/>
      <color indexed="8"/>
      <name val="宋体"/>
      <charset val="134"/>
    </font>
    <font>
      <sz val="9"/>
      <color indexed="8"/>
      <name val="宋体"/>
      <charset val="134"/>
    </font>
    <font>
      <b/>
      <sz val="9"/>
      <color indexed="8"/>
      <name val="宋体"/>
      <charset val="134"/>
    </font>
    <font>
      <b/>
      <sz val="12"/>
      <color indexed="0"/>
      <name val="宋体"/>
      <charset val="134"/>
    </font>
    <font>
      <b/>
      <sz val="10"/>
      <color indexed="0"/>
      <name val="宋体"/>
      <charset val="134"/>
    </font>
    <font>
      <sz val="10"/>
      <color indexed="0"/>
      <name val="宋体"/>
      <charset val="134"/>
    </font>
    <font>
      <sz val="1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9"/>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1">
    <border>
      <left/>
      <right/>
      <top/>
      <bottom/>
      <diagonal/>
    </border>
    <border>
      <left/>
      <right style="thin">
        <color indexed="9"/>
      </right>
      <top/>
      <bottom style="thin">
        <color indexed="9"/>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20"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22"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6" applyNumberFormat="0" applyFont="0" applyAlignment="0" applyProtection="0">
      <alignment vertical="center"/>
    </xf>
    <xf numFmtId="0" fontId="22"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4" applyNumberFormat="0" applyFill="0" applyAlignment="0" applyProtection="0">
      <alignment vertical="center"/>
    </xf>
    <xf numFmtId="0" fontId="9" fillId="0" borderId="4" applyNumberFormat="0" applyFill="0" applyAlignment="0" applyProtection="0">
      <alignment vertical="center"/>
    </xf>
    <xf numFmtId="0" fontId="22" fillId="15" borderId="0" applyNumberFormat="0" applyBorder="0" applyAlignment="0" applyProtection="0">
      <alignment vertical="center"/>
    </xf>
    <xf numFmtId="0" fontId="12" fillId="0" borderId="8" applyNumberFormat="0" applyFill="0" applyAlignment="0" applyProtection="0">
      <alignment vertical="center"/>
    </xf>
    <xf numFmtId="0" fontId="22" fillId="19" borderId="0" applyNumberFormat="0" applyBorder="0" applyAlignment="0" applyProtection="0">
      <alignment vertical="center"/>
    </xf>
    <xf numFmtId="0" fontId="15" fillId="5" borderId="5" applyNumberFormat="0" applyAlignment="0" applyProtection="0">
      <alignment vertical="center"/>
    </xf>
    <xf numFmtId="0" fontId="24" fillId="5" borderId="9" applyNumberFormat="0" applyAlignment="0" applyProtection="0">
      <alignment vertical="center"/>
    </xf>
    <xf numFmtId="0" fontId="8" fillId="3" borderId="3" applyNumberFormat="0" applyAlignment="0" applyProtection="0">
      <alignment vertical="center"/>
    </xf>
    <xf numFmtId="0" fontId="21" fillId="23" borderId="0" applyNumberFormat="0" applyBorder="0" applyAlignment="0" applyProtection="0">
      <alignment vertical="center"/>
    </xf>
    <xf numFmtId="0" fontId="22" fillId="26" borderId="0" applyNumberFormat="0" applyBorder="0" applyAlignment="0" applyProtection="0">
      <alignment vertical="center"/>
    </xf>
    <xf numFmtId="0" fontId="25" fillId="0" borderId="10" applyNumberFormat="0" applyFill="0" applyAlignment="0" applyProtection="0">
      <alignment vertical="center"/>
    </xf>
    <xf numFmtId="0" fontId="17" fillId="0" borderId="7" applyNumberFormat="0" applyFill="0" applyAlignment="0" applyProtection="0">
      <alignment vertical="center"/>
    </xf>
    <xf numFmtId="0" fontId="26" fillId="27" borderId="0" applyNumberFormat="0" applyBorder="0" applyAlignment="0" applyProtection="0">
      <alignment vertical="center"/>
    </xf>
    <xf numFmtId="0" fontId="23" fillId="18" borderId="0" applyNumberFormat="0" applyBorder="0" applyAlignment="0" applyProtection="0">
      <alignment vertical="center"/>
    </xf>
    <xf numFmtId="0" fontId="21" fillId="12" borderId="0" applyNumberFormat="0" applyBorder="0" applyAlignment="0" applyProtection="0">
      <alignment vertical="center"/>
    </xf>
    <xf numFmtId="0" fontId="22" fillId="30"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22" borderId="0" applyNumberFormat="0" applyBorder="0" applyAlignment="0" applyProtection="0">
      <alignment vertical="center"/>
    </xf>
    <xf numFmtId="0" fontId="21" fillId="33" borderId="0" applyNumberFormat="0" applyBorder="0" applyAlignment="0" applyProtection="0">
      <alignment vertical="center"/>
    </xf>
    <xf numFmtId="0" fontId="22" fillId="29" borderId="0" applyNumberFormat="0" applyBorder="0" applyAlignment="0" applyProtection="0">
      <alignment vertical="center"/>
    </xf>
    <xf numFmtId="0" fontId="22" fillId="25" borderId="0" applyNumberFormat="0" applyBorder="0" applyAlignment="0" applyProtection="0">
      <alignment vertical="center"/>
    </xf>
    <xf numFmtId="0" fontId="21" fillId="21" borderId="0" applyNumberFormat="0" applyBorder="0" applyAlignment="0" applyProtection="0">
      <alignment vertical="center"/>
    </xf>
    <xf numFmtId="0" fontId="21" fillId="32" borderId="0" applyNumberFormat="0" applyBorder="0" applyAlignment="0" applyProtection="0">
      <alignment vertical="center"/>
    </xf>
    <xf numFmtId="0" fontId="22" fillId="28" borderId="0" applyNumberFormat="0" applyBorder="0" applyAlignment="0" applyProtection="0">
      <alignment vertical="center"/>
    </xf>
    <xf numFmtId="0" fontId="21" fillId="8" borderId="0" applyNumberFormat="0" applyBorder="0" applyAlignment="0" applyProtection="0">
      <alignment vertical="center"/>
    </xf>
    <xf numFmtId="0" fontId="22" fillId="14" borderId="0" applyNumberFormat="0" applyBorder="0" applyAlignment="0" applyProtection="0">
      <alignment vertical="center"/>
    </xf>
    <xf numFmtId="0" fontId="22" fillId="24" borderId="0" applyNumberFormat="0" applyBorder="0" applyAlignment="0" applyProtection="0">
      <alignment vertical="center"/>
    </xf>
    <xf numFmtId="0" fontId="21" fillId="31" borderId="0" applyNumberFormat="0" applyBorder="0" applyAlignment="0" applyProtection="0">
      <alignment vertical="center"/>
    </xf>
    <xf numFmtId="0" fontId="22" fillId="17"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xf>
    <xf numFmtId="0" fontId="2" fillId="0" borderId="1" xfId="0" applyFont="1" applyFill="1" applyBorder="1" applyAlignment="1"/>
    <xf numFmtId="0" fontId="3" fillId="0" borderId="1" xfId="0" applyFont="1" applyFill="1" applyBorder="1" applyAlignment="1"/>
    <xf numFmtId="0" fontId="2" fillId="0" borderId="1" xfId="0" applyFont="1" applyFill="1" applyBorder="1" applyAlignment="1">
      <alignment horizontal="center"/>
    </xf>
    <xf numFmtId="177" fontId="2" fillId="0" borderId="1" xfId="0" applyNumberFormat="1" applyFont="1" applyFill="1" applyBorder="1" applyAlignment="1"/>
    <xf numFmtId="0" fontId="4" fillId="2" borderId="0" xfId="0" applyFont="1" applyFill="1" applyBorder="1" applyAlignment="1">
      <alignment horizontal="center" vertical="center" wrapText="1"/>
    </xf>
    <xf numFmtId="177" fontId="4" fillId="2" borderId="0"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177"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177" fontId="6" fillId="2" borderId="2" xfId="0" applyNumberFormat="1" applyFont="1" applyFill="1" applyBorder="1" applyAlignment="1">
      <alignment vertical="center" wrapText="1"/>
    </xf>
    <xf numFmtId="0" fontId="7"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177" fontId="6" fillId="0" borderId="2" xfId="0" applyNumberFormat="1" applyFont="1" applyFill="1" applyBorder="1" applyAlignment="1">
      <alignment vertical="center" wrapText="1"/>
    </xf>
    <xf numFmtId="0" fontId="5" fillId="2" borderId="2" xfId="0" applyFont="1" applyFill="1" applyBorder="1" applyAlignment="1">
      <alignment vertical="center" wrapText="1"/>
    </xf>
    <xf numFmtId="177" fontId="5" fillId="2" borderId="2" xfId="0" applyNumberFormat="1" applyFont="1" applyFill="1" applyBorder="1" applyAlignment="1">
      <alignment vertical="center" wrapText="1"/>
    </xf>
    <xf numFmtId="176" fontId="5" fillId="2" borderId="2" xfId="0" applyNumberFormat="1" applyFont="1" applyFill="1" applyBorder="1" applyAlignment="1">
      <alignment vertical="center" wrapText="1"/>
    </xf>
    <xf numFmtId="0" fontId="7"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tabSelected="1" topLeftCell="A52" workbookViewId="0">
      <selection activeCell="O65" sqref="O65"/>
    </sheetView>
  </sheetViews>
  <sheetFormatPr defaultColWidth="7.875" defaultRowHeight="11.25"/>
  <cols>
    <col min="1" max="1" width="5.5" style="4" customWidth="1"/>
    <col min="2" max="2" width="15.625" style="2" customWidth="1"/>
    <col min="3" max="4" width="25.625" style="2" customWidth="1"/>
    <col min="5" max="5" width="6.625" style="4" customWidth="1"/>
    <col min="6" max="8" width="12.625" style="5" customWidth="1"/>
    <col min="9" max="9" width="15.625" style="2" customWidth="1"/>
    <col min="10" max="16384" width="7.875" style="2"/>
  </cols>
  <sheetData>
    <row r="1" s="1" customFormat="1" ht="30" customHeight="1" spans="1:9">
      <c r="A1" s="6" t="s">
        <v>0</v>
      </c>
      <c r="B1" s="6"/>
      <c r="C1" s="6"/>
      <c r="D1" s="6"/>
      <c r="E1" s="6"/>
      <c r="F1" s="7"/>
      <c r="G1" s="7"/>
      <c r="H1" s="7"/>
      <c r="I1" s="6"/>
    </row>
    <row r="2" s="1" customFormat="1" ht="30" customHeight="1" spans="1:9">
      <c r="A2" s="8" t="s">
        <v>1</v>
      </c>
      <c r="B2" s="8" t="s">
        <v>2</v>
      </c>
      <c r="C2" s="8" t="s">
        <v>3</v>
      </c>
      <c r="D2" s="8" t="s">
        <v>4</v>
      </c>
      <c r="E2" s="8" t="s">
        <v>5</v>
      </c>
      <c r="F2" s="9" t="s">
        <v>6</v>
      </c>
      <c r="G2" s="9" t="s">
        <v>7</v>
      </c>
      <c r="H2" s="9" t="s">
        <v>8</v>
      </c>
      <c r="I2" s="8" t="s">
        <v>9</v>
      </c>
    </row>
    <row r="3" s="1" customFormat="1" ht="30" customHeight="1" spans="1:9">
      <c r="A3" s="8" t="s">
        <v>10</v>
      </c>
      <c r="B3" s="8" t="s">
        <v>11</v>
      </c>
      <c r="C3" s="8"/>
      <c r="D3" s="8"/>
      <c r="E3" s="8"/>
      <c r="F3" s="9"/>
      <c r="G3" s="9"/>
      <c r="H3" s="9"/>
      <c r="I3" s="8"/>
    </row>
    <row r="4" ht="48" spans="1:9">
      <c r="A4" s="10">
        <v>1</v>
      </c>
      <c r="B4" s="11" t="s">
        <v>12</v>
      </c>
      <c r="C4" s="11" t="s">
        <v>13</v>
      </c>
      <c r="D4" s="11" t="s">
        <v>14</v>
      </c>
      <c r="E4" s="10" t="s">
        <v>15</v>
      </c>
      <c r="F4" s="12">
        <v>586.25</v>
      </c>
      <c r="G4" s="12"/>
      <c r="H4" s="12">
        <f t="shared" ref="H4:H6" si="0">F4*G4</f>
        <v>0</v>
      </c>
      <c r="I4" s="11" t="s">
        <v>16</v>
      </c>
    </row>
    <row r="5" ht="24" spans="1:9">
      <c r="A5" s="10">
        <v>2</v>
      </c>
      <c r="B5" s="11" t="s">
        <v>17</v>
      </c>
      <c r="C5" s="11" t="s">
        <v>18</v>
      </c>
      <c r="D5" s="11" t="s">
        <v>19</v>
      </c>
      <c r="E5" s="10" t="s">
        <v>15</v>
      </c>
      <c r="F5" s="12">
        <v>442.88</v>
      </c>
      <c r="G5" s="12"/>
      <c r="H5" s="12">
        <f t="shared" si="0"/>
        <v>0</v>
      </c>
      <c r="I5" s="11" t="s">
        <v>16</v>
      </c>
    </row>
    <row r="6" ht="36" spans="1:9">
      <c r="A6" s="10">
        <v>3</v>
      </c>
      <c r="B6" s="11" t="s">
        <v>20</v>
      </c>
      <c r="C6" s="11" t="s">
        <v>21</v>
      </c>
      <c r="D6" s="11" t="s">
        <v>22</v>
      </c>
      <c r="E6" s="10" t="s">
        <v>15</v>
      </c>
      <c r="F6" s="12">
        <v>582.58</v>
      </c>
      <c r="G6" s="12"/>
      <c r="H6" s="12">
        <f t="shared" si="0"/>
        <v>0</v>
      </c>
      <c r="I6" s="11" t="s">
        <v>16</v>
      </c>
    </row>
    <row r="7" s="1" customFormat="1" ht="30" customHeight="1" spans="1:9">
      <c r="A7" s="8" t="s">
        <v>23</v>
      </c>
      <c r="B7" s="8" t="s">
        <v>24</v>
      </c>
      <c r="C7" s="8"/>
      <c r="D7" s="8"/>
      <c r="E7" s="8"/>
      <c r="F7" s="9"/>
      <c r="G7" s="9"/>
      <c r="H7" s="9">
        <f>SUM(H4:H6)</f>
        <v>0</v>
      </c>
      <c r="I7" s="8"/>
    </row>
    <row r="8" s="1" customFormat="1" ht="30" customHeight="1" spans="1:9">
      <c r="A8" s="8" t="s">
        <v>25</v>
      </c>
      <c r="B8" s="8" t="s">
        <v>26</v>
      </c>
      <c r="C8" s="8"/>
      <c r="D8" s="8"/>
      <c r="E8" s="8"/>
      <c r="F8" s="9"/>
      <c r="G8" s="9"/>
      <c r="H8" s="9"/>
      <c r="I8" s="8"/>
    </row>
    <row r="9" ht="60" spans="1:9">
      <c r="A9" s="10">
        <v>1</v>
      </c>
      <c r="B9" s="11" t="s">
        <v>27</v>
      </c>
      <c r="C9" s="11" t="s">
        <v>28</v>
      </c>
      <c r="D9" s="11" t="s">
        <v>29</v>
      </c>
      <c r="E9" s="10" t="s">
        <v>15</v>
      </c>
      <c r="F9" s="12">
        <v>20.96</v>
      </c>
      <c r="G9" s="12"/>
      <c r="H9" s="12">
        <f t="shared" ref="H9:H14" si="1">F9*G9</f>
        <v>0</v>
      </c>
      <c r="I9" s="11" t="s">
        <v>16</v>
      </c>
    </row>
    <row r="10" ht="60" spans="1:9">
      <c r="A10" s="10">
        <v>2</v>
      </c>
      <c r="B10" s="11" t="s">
        <v>30</v>
      </c>
      <c r="C10" s="11" t="s">
        <v>31</v>
      </c>
      <c r="D10" s="11" t="s">
        <v>29</v>
      </c>
      <c r="E10" s="10" t="s">
        <v>15</v>
      </c>
      <c r="F10" s="12">
        <v>139.34</v>
      </c>
      <c r="G10" s="12"/>
      <c r="H10" s="12">
        <f t="shared" si="1"/>
        <v>0</v>
      </c>
      <c r="I10" s="11" t="s">
        <v>16</v>
      </c>
    </row>
    <row r="11" ht="60" spans="1:9">
      <c r="A11" s="10">
        <v>3</v>
      </c>
      <c r="B11" s="11" t="s">
        <v>32</v>
      </c>
      <c r="C11" s="13" t="s">
        <v>33</v>
      </c>
      <c r="D11" s="13" t="s">
        <v>34</v>
      </c>
      <c r="E11" s="10" t="s">
        <v>35</v>
      </c>
      <c r="F11" s="12">
        <f>F9+F10*1.3</f>
        <v>202.102</v>
      </c>
      <c r="G11" s="12"/>
      <c r="H11" s="12">
        <f t="shared" si="1"/>
        <v>0</v>
      </c>
      <c r="I11" s="11"/>
    </row>
    <row r="12" ht="96" spans="1:9">
      <c r="A12" s="10">
        <v>4</v>
      </c>
      <c r="B12" s="11" t="s">
        <v>36</v>
      </c>
      <c r="C12" s="11" t="s">
        <v>37</v>
      </c>
      <c r="D12" s="11" t="s">
        <v>38</v>
      </c>
      <c r="E12" s="10" t="s">
        <v>39</v>
      </c>
      <c r="F12" s="12">
        <v>75.6</v>
      </c>
      <c r="G12" s="12"/>
      <c r="H12" s="12">
        <f t="shared" si="1"/>
        <v>0</v>
      </c>
      <c r="I12" s="11" t="s">
        <v>16</v>
      </c>
    </row>
    <row r="13" s="2" customFormat="1" ht="48" spans="1:9">
      <c r="A13" s="10">
        <v>5</v>
      </c>
      <c r="B13" s="14" t="s">
        <v>40</v>
      </c>
      <c r="C13" s="14" t="s">
        <v>41</v>
      </c>
      <c r="D13" s="14" t="s">
        <v>42</v>
      </c>
      <c r="E13" s="15" t="s">
        <v>35</v>
      </c>
      <c r="F13" s="16">
        <v>277.54</v>
      </c>
      <c r="G13" s="16"/>
      <c r="H13" s="12">
        <f t="shared" si="1"/>
        <v>0</v>
      </c>
      <c r="I13" s="14" t="s">
        <v>16</v>
      </c>
    </row>
    <row r="14" ht="36" spans="1:9">
      <c r="A14" s="10">
        <v>6</v>
      </c>
      <c r="B14" s="11" t="s">
        <v>43</v>
      </c>
      <c r="C14" s="11" t="s">
        <v>44</v>
      </c>
      <c r="D14" s="11" t="s">
        <v>45</v>
      </c>
      <c r="E14" s="10" t="s">
        <v>46</v>
      </c>
      <c r="F14" s="12">
        <v>2.57</v>
      </c>
      <c r="G14" s="12"/>
      <c r="H14" s="12">
        <f t="shared" si="1"/>
        <v>0</v>
      </c>
      <c r="I14" s="11" t="s">
        <v>16</v>
      </c>
    </row>
    <row r="15" s="1" customFormat="1" ht="30" customHeight="1" spans="1:9">
      <c r="A15" s="8" t="s">
        <v>47</v>
      </c>
      <c r="B15" s="8" t="s">
        <v>24</v>
      </c>
      <c r="C15" s="8"/>
      <c r="D15" s="8"/>
      <c r="E15" s="8"/>
      <c r="F15" s="9"/>
      <c r="G15" s="9"/>
      <c r="H15" s="9">
        <f>SUM(H9:H14)</f>
        <v>0</v>
      </c>
      <c r="I15" s="8"/>
    </row>
    <row r="16" s="1" customFormat="1" ht="30" customHeight="1" spans="1:9">
      <c r="A16" s="8" t="s">
        <v>48</v>
      </c>
      <c r="B16" s="8" t="s">
        <v>49</v>
      </c>
      <c r="C16" s="8"/>
      <c r="D16" s="8"/>
      <c r="E16" s="8"/>
      <c r="F16" s="9"/>
      <c r="G16" s="9"/>
      <c r="H16" s="9"/>
      <c r="I16" s="8"/>
    </row>
    <row r="17" ht="72" spans="1:9">
      <c r="A17" s="10">
        <v>1</v>
      </c>
      <c r="B17" s="11" t="s">
        <v>50</v>
      </c>
      <c r="C17" s="11" t="s">
        <v>51</v>
      </c>
      <c r="D17" s="11" t="s">
        <v>52</v>
      </c>
      <c r="E17" s="10" t="s">
        <v>15</v>
      </c>
      <c r="F17" s="12">
        <v>2.58</v>
      </c>
      <c r="G17" s="12"/>
      <c r="H17" s="12">
        <f t="shared" ref="H17:H20" si="2">F17*G17</f>
        <v>0</v>
      </c>
      <c r="I17" s="11" t="s">
        <v>16</v>
      </c>
    </row>
    <row r="18" ht="72" spans="1:9">
      <c r="A18" s="10">
        <v>2</v>
      </c>
      <c r="B18" s="11" t="s">
        <v>53</v>
      </c>
      <c r="C18" s="11" t="s">
        <v>54</v>
      </c>
      <c r="D18" s="11" t="s">
        <v>55</v>
      </c>
      <c r="E18" s="10" t="s">
        <v>15</v>
      </c>
      <c r="F18" s="12">
        <v>96.51</v>
      </c>
      <c r="G18" s="12"/>
      <c r="H18" s="12">
        <f t="shared" si="2"/>
        <v>0</v>
      </c>
      <c r="I18" s="11" t="s">
        <v>16</v>
      </c>
    </row>
    <row r="19" ht="60" spans="1:9">
      <c r="A19" s="10">
        <v>3</v>
      </c>
      <c r="B19" s="11" t="s">
        <v>56</v>
      </c>
      <c r="C19" s="11" t="s">
        <v>57</v>
      </c>
      <c r="D19" s="11" t="s">
        <v>58</v>
      </c>
      <c r="E19" s="10" t="s">
        <v>15</v>
      </c>
      <c r="F19" s="12">
        <v>25.06</v>
      </c>
      <c r="G19" s="12"/>
      <c r="H19" s="12">
        <f t="shared" si="2"/>
        <v>0</v>
      </c>
      <c r="I19" s="11" t="s">
        <v>16</v>
      </c>
    </row>
    <row r="20" ht="72" spans="1:9">
      <c r="A20" s="10">
        <v>4</v>
      </c>
      <c r="B20" s="11" t="s">
        <v>59</v>
      </c>
      <c r="C20" s="11" t="s">
        <v>60</v>
      </c>
      <c r="D20" s="11" t="s">
        <v>61</v>
      </c>
      <c r="E20" s="10" t="s">
        <v>35</v>
      </c>
      <c r="F20" s="12">
        <v>316.55</v>
      </c>
      <c r="G20" s="12"/>
      <c r="H20" s="12">
        <f t="shared" si="2"/>
        <v>0</v>
      </c>
      <c r="I20" s="11" t="s">
        <v>16</v>
      </c>
    </row>
    <row r="21" s="1" customFormat="1" ht="30" customHeight="1" spans="1:9">
      <c r="A21" s="8" t="s">
        <v>62</v>
      </c>
      <c r="B21" s="8" t="s">
        <v>24</v>
      </c>
      <c r="C21" s="8"/>
      <c r="D21" s="8"/>
      <c r="E21" s="8"/>
      <c r="F21" s="9"/>
      <c r="G21" s="9"/>
      <c r="H21" s="9">
        <f>SUM(H17:H20)</f>
        <v>0</v>
      </c>
      <c r="I21" s="8"/>
    </row>
    <row r="22" s="1" customFormat="1" ht="30" customHeight="1" spans="1:9">
      <c r="A22" s="8" t="s">
        <v>63</v>
      </c>
      <c r="B22" s="8" t="s">
        <v>64</v>
      </c>
      <c r="C22" s="8"/>
      <c r="D22" s="8"/>
      <c r="E22" s="8"/>
      <c r="F22" s="9"/>
      <c r="G22" s="9"/>
      <c r="H22" s="9"/>
      <c r="I22" s="8"/>
    </row>
    <row r="23" ht="24" spans="1:9">
      <c r="A23" s="10">
        <v>1</v>
      </c>
      <c r="B23" s="11" t="s">
        <v>65</v>
      </c>
      <c r="C23" s="11" t="s">
        <v>66</v>
      </c>
      <c r="D23" s="11" t="s">
        <v>67</v>
      </c>
      <c r="E23" s="10" t="s">
        <v>15</v>
      </c>
      <c r="F23" s="12">
        <f>13.84+2.09</f>
        <v>15.93</v>
      </c>
      <c r="G23" s="12"/>
      <c r="H23" s="12">
        <f t="shared" ref="H23:H38" si="3">F23*G23</f>
        <v>0</v>
      </c>
      <c r="I23" s="11" t="s">
        <v>16</v>
      </c>
    </row>
    <row r="24" ht="24" spans="1:9">
      <c r="A24" s="10">
        <v>2</v>
      </c>
      <c r="B24" s="11" t="s">
        <v>68</v>
      </c>
      <c r="C24" s="11" t="s">
        <v>69</v>
      </c>
      <c r="D24" s="11" t="s">
        <v>67</v>
      </c>
      <c r="E24" s="10" t="s">
        <v>15</v>
      </c>
      <c r="F24" s="12">
        <v>39.1</v>
      </c>
      <c r="G24" s="12"/>
      <c r="H24" s="12">
        <f t="shared" si="3"/>
        <v>0</v>
      </c>
      <c r="I24" s="11" t="s">
        <v>16</v>
      </c>
    </row>
    <row r="25" ht="24" spans="1:9">
      <c r="A25" s="10">
        <v>3</v>
      </c>
      <c r="B25" s="11" t="s">
        <v>70</v>
      </c>
      <c r="C25" s="11" t="s">
        <v>71</v>
      </c>
      <c r="D25" s="11" t="s">
        <v>72</v>
      </c>
      <c r="E25" s="10" t="s">
        <v>39</v>
      </c>
      <c r="F25" s="12">
        <v>11848.76</v>
      </c>
      <c r="G25" s="12"/>
      <c r="H25" s="12">
        <f t="shared" si="3"/>
        <v>0</v>
      </c>
      <c r="I25" s="11" t="s">
        <v>16</v>
      </c>
    </row>
    <row r="26" ht="24" spans="1:9">
      <c r="A26" s="10">
        <v>4</v>
      </c>
      <c r="B26" s="11" t="s">
        <v>73</v>
      </c>
      <c r="C26" s="11" t="s">
        <v>74</v>
      </c>
      <c r="D26" s="11" t="s">
        <v>72</v>
      </c>
      <c r="E26" s="10" t="s">
        <v>35</v>
      </c>
      <c r="F26" s="12">
        <v>1686.28</v>
      </c>
      <c r="G26" s="12"/>
      <c r="H26" s="12">
        <f t="shared" si="3"/>
        <v>0</v>
      </c>
      <c r="I26" s="11" t="s">
        <v>16</v>
      </c>
    </row>
    <row r="27" ht="24" spans="1:9">
      <c r="A27" s="10">
        <v>5</v>
      </c>
      <c r="B27" s="11" t="s">
        <v>75</v>
      </c>
      <c r="C27" s="11" t="s">
        <v>76</v>
      </c>
      <c r="D27" s="11" t="s">
        <v>72</v>
      </c>
      <c r="E27" s="10" t="s">
        <v>35</v>
      </c>
      <c r="F27" s="12">
        <v>73.2</v>
      </c>
      <c r="G27" s="12"/>
      <c r="H27" s="12">
        <f t="shared" si="3"/>
        <v>0</v>
      </c>
      <c r="I27" s="11" t="s">
        <v>16</v>
      </c>
    </row>
    <row r="28" ht="24" spans="1:9">
      <c r="A28" s="10">
        <v>6</v>
      </c>
      <c r="B28" s="11" t="s">
        <v>77</v>
      </c>
      <c r="C28" s="11" t="s">
        <v>78</v>
      </c>
      <c r="D28" s="11" t="s">
        <v>72</v>
      </c>
      <c r="E28" s="10" t="s">
        <v>35</v>
      </c>
      <c r="F28" s="12">
        <v>9.53</v>
      </c>
      <c r="G28" s="12"/>
      <c r="H28" s="12">
        <f t="shared" si="3"/>
        <v>0</v>
      </c>
      <c r="I28" s="11" t="s">
        <v>16</v>
      </c>
    </row>
    <row r="29" ht="24" spans="1:9">
      <c r="A29" s="10">
        <v>7</v>
      </c>
      <c r="B29" s="11" t="s">
        <v>79</v>
      </c>
      <c r="C29" s="11" t="s">
        <v>80</v>
      </c>
      <c r="D29" s="11" t="s">
        <v>67</v>
      </c>
      <c r="E29" s="10" t="s">
        <v>15</v>
      </c>
      <c r="F29" s="12">
        <v>11.57</v>
      </c>
      <c r="G29" s="12"/>
      <c r="H29" s="12">
        <f t="shared" si="3"/>
        <v>0</v>
      </c>
      <c r="I29" s="11" t="s">
        <v>16</v>
      </c>
    </row>
    <row r="30" ht="24" spans="1:9">
      <c r="A30" s="10">
        <v>8</v>
      </c>
      <c r="B30" s="11" t="s">
        <v>81</v>
      </c>
      <c r="C30" s="11" t="s">
        <v>82</v>
      </c>
      <c r="D30" s="11" t="s">
        <v>67</v>
      </c>
      <c r="E30" s="10" t="s">
        <v>15</v>
      </c>
      <c r="F30" s="12">
        <v>20.58</v>
      </c>
      <c r="G30" s="12"/>
      <c r="H30" s="12">
        <f t="shared" si="3"/>
        <v>0</v>
      </c>
      <c r="I30" s="11" t="s">
        <v>16</v>
      </c>
    </row>
    <row r="31" ht="24" spans="1:9">
      <c r="A31" s="10">
        <v>9</v>
      </c>
      <c r="B31" s="11" t="s">
        <v>83</v>
      </c>
      <c r="C31" s="11" t="s">
        <v>84</v>
      </c>
      <c r="D31" s="11" t="s">
        <v>67</v>
      </c>
      <c r="E31" s="10" t="s">
        <v>15</v>
      </c>
      <c r="F31" s="12">
        <v>1.03</v>
      </c>
      <c r="G31" s="12"/>
      <c r="H31" s="12">
        <f t="shared" si="3"/>
        <v>0</v>
      </c>
      <c r="I31" s="11" t="s">
        <v>16</v>
      </c>
    </row>
    <row r="32" ht="36" spans="1:9">
      <c r="A32" s="10">
        <v>10</v>
      </c>
      <c r="B32" s="11" t="s">
        <v>85</v>
      </c>
      <c r="C32" s="11" t="s">
        <v>86</v>
      </c>
      <c r="D32" s="11" t="s">
        <v>87</v>
      </c>
      <c r="E32" s="10" t="s">
        <v>15</v>
      </c>
      <c r="F32" s="12">
        <v>15.79</v>
      </c>
      <c r="G32" s="12"/>
      <c r="H32" s="12">
        <f t="shared" si="3"/>
        <v>0</v>
      </c>
      <c r="I32" s="11" t="s">
        <v>16</v>
      </c>
    </row>
    <row r="33" ht="36" spans="1:9">
      <c r="A33" s="10">
        <v>11</v>
      </c>
      <c r="B33" s="11" t="s">
        <v>88</v>
      </c>
      <c r="C33" s="11" t="s">
        <v>89</v>
      </c>
      <c r="D33" s="11" t="s">
        <v>87</v>
      </c>
      <c r="E33" s="10" t="s">
        <v>15</v>
      </c>
      <c r="F33" s="12">
        <v>11.5</v>
      </c>
      <c r="G33" s="12"/>
      <c r="H33" s="12">
        <f t="shared" si="3"/>
        <v>0</v>
      </c>
      <c r="I33" s="11" t="s">
        <v>16</v>
      </c>
    </row>
    <row r="34" ht="36" spans="1:9">
      <c r="A34" s="10">
        <v>12</v>
      </c>
      <c r="B34" s="11" t="s">
        <v>90</v>
      </c>
      <c r="C34" s="11" t="s">
        <v>91</v>
      </c>
      <c r="D34" s="11" t="s">
        <v>87</v>
      </c>
      <c r="E34" s="10" t="s">
        <v>15</v>
      </c>
      <c r="F34" s="12">
        <v>9.33</v>
      </c>
      <c r="G34" s="12"/>
      <c r="H34" s="12">
        <f t="shared" si="3"/>
        <v>0</v>
      </c>
      <c r="I34" s="11" t="s">
        <v>16</v>
      </c>
    </row>
    <row r="35" ht="24" spans="1:9">
      <c r="A35" s="10">
        <v>13</v>
      </c>
      <c r="B35" s="11" t="s">
        <v>92</v>
      </c>
      <c r="C35" s="11" t="s">
        <v>93</v>
      </c>
      <c r="D35" s="11" t="s">
        <v>94</v>
      </c>
      <c r="E35" s="10" t="s">
        <v>35</v>
      </c>
      <c r="F35" s="12">
        <v>542.03</v>
      </c>
      <c r="G35" s="12"/>
      <c r="H35" s="12">
        <f t="shared" si="3"/>
        <v>0</v>
      </c>
      <c r="I35" s="11" t="s">
        <v>16</v>
      </c>
    </row>
    <row r="36" ht="24" spans="1:9">
      <c r="A36" s="10">
        <v>14</v>
      </c>
      <c r="B36" s="11" t="s">
        <v>95</v>
      </c>
      <c r="C36" s="11" t="s">
        <v>96</v>
      </c>
      <c r="D36" s="11" t="s">
        <v>94</v>
      </c>
      <c r="E36" s="10" t="s">
        <v>35</v>
      </c>
      <c r="F36" s="12">
        <v>427.44</v>
      </c>
      <c r="G36" s="12"/>
      <c r="H36" s="12">
        <f t="shared" si="3"/>
        <v>0</v>
      </c>
      <c r="I36" s="11"/>
    </row>
    <row r="37" ht="36" spans="1:9">
      <c r="A37" s="10">
        <v>15</v>
      </c>
      <c r="B37" s="11" t="s">
        <v>97</v>
      </c>
      <c r="C37" s="11" t="s">
        <v>98</v>
      </c>
      <c r="D37" s="11" t="s">
        <v>99</v>
      </c>
      <c r="E37" s="10" t="s">
        <v>35</v>
      </c>
      <c r="F37" s="12">
        <v>2210.51</v>
      </c>
      <c r="G37" s="12"/>
      <c r="H37" s="12">
        <f t="shared" si="3"/>
        <v>0</v>
      </c>
      <c r="I37" s="11" t="s">
        <v>16</v>
      </c>
    </row>
    <row r="38" customFormat="1" ht="48" spans="1:9">
      <c r="A38" s="10">
        <v>17</v>
      </c>
      <c r="B38" s="11" t="s">
        <v>100</v>
      </c>
      <c r="C38" s="11" t="s">
        <v>101</v>
      </c>
      <c r="D38" s="11" t="s">
        <v>102</v>
      </c>
      <c r="E38" s="10" t="s">
        <v>35</v>
      </c>
      <c r="F38" s="12">
        <f>3179.98+124.83*46.6</f>
        <v>8997.058</v>
      </c>
      <c r="G38" s="12"/>
      <c r="H38" s="12">
        <f t="shared" si="3"/>
        <v>0</v>
      </c>
      <c r="I38" s="11"/>
    </row>
    <row r="39" s="1" customFormat="1" ht="30" customHeight="1" spans="1:9">
      <c r="A39" s="8" t="s">
        <v>103</v>
      </c>
      <c r="B39" s="8" t="s">
        <v>24</v>
      </c>
      <c r="C39" s="8"/>
      <c r="D39" s="8"/>
      <c r="E39" s="8"/>
      <c r="F39" s="9"/>
      <c r="G39" s="9"/>
      <c r="H39" s="9">
        <f>SUM(H23:H38)</f>
        <v>0</v>
      </c>
      <c r="I39" s="8"/>
    </row>
    <row r="40" s="1" customFormat="1" ht="30" customHeight="1" spans="1:9">
      <c r="A40" s="8" t="s">
        <v>104</v>
      </c>
      <c r="B40" s="8" t="s">
        <v>105</v>
      </c>
      <c r="C40" s="8"/>
      <c r="D40" s="8"/>
      <c r="E40" s="8"/>
      <c r="F40" s="9"/>
      <c r="G40" s="9"/>
      <c r="H40" s="9"/>
      <c r="I40" s="8"/>
    </row>
    <row r="41" ht="84" spans="1:9">
      <c r="A41" s="10">
        <v>1</v>
      </c>
      <c r="B41" s="11" t="s">
        <v>106</v>
      </c>
      <c r="C41" s="11" t="s">
        <v>107</v>
      </c>
      <c r="D41" s="11" t="s">
        <v>108</v>
      </c>
      <c r="E41" s="10" t="s">
        <v>35</v>
      </c>
      <c r="F41" s="12">
        <v>1729.92</v>
      </c>
      <c r="G41" s="12"/>
      <c r="H41" s="12">
        <f t="shared" ref="H41:H43" si="4">F41*G41</f>
        <v>0</v>
      </c>
      <c r="I41" s="11" t="s">
        <v>16</v>
      </c>
    </row>
    <row r="42" ht="108" spans="1:9">
      <c r="A42" s="10">
        <v>2</v>
      </c>
      <c r="B42" s="11" t="s">
        <v>109</v>
      </c>
      <c r="C42" s="11" t="s">
        <v>110</v>
      </c>
      <c r="D42" s="11" t="s">
        <v>111</v>
      </c>
      <c r="E42" s="10" t="s">
        <v>39</v>
      </c>
      <c r="F42" s="12">
        <v>104.9</v>
      </c>
      <c r="G42" s="12"/>
      <c r="H42" s="12">
        <f t="shared" si="4"/>
        <v>0</v>
      </c>
      <c r="I42" s="11" t="s">
        <v>16</v>
      </c>
    </row>
    <row r="43" ht="108" spans="1:9">
      <c r="A43" s="10">
        <v>3</v>
      </c>
      <c r="B43" s="11" t="s">
        <v>112</v>
      </c>
      <c r="C43" s="11" t="s">
        <v>113</v>
      </c>
      <c r="D43" s="11" t="s">
        <v>114</v>
      </c>
      <c r="E43" s="10" t="s">
        <v>35</v>
      </c>
      <c r="F43" s="12">
        <v>3473.75</v>
      </c>
      <c r="G43" s="12"/>
      <c r="H43" s="12">
        <f t="shared" si="4"/>
        <v>0</v>
      </c>
      <c r="I43" s="11" t="s">
        <v>16</v>
      </c>
    </row>
    <row r="44" s="1" customFormat="1" ht="30" customHeight="1" spans="1:9">
      <c r="A44" s="8" t="s">
        <v>115</v>
      </c>
      <c r="B44" s="8" t="s">
        <v>24</v>
      </c>
      <c r="C44" s="8"/>
      <c r="D44" s="8"/>
      <c r="E44" s="8"/>
      <c r="F44" s="9"/>
      <c r="G44" s="9"/>
      <c r="H44" s="9">
        <f>SUM(H41:H43)</f>
        <v>0</v>
      </c>
      <c r="I44" s="8"/>
    </row>
    <row r="45" s="1" customFormat="1" ht="30" customHeight="1" spans="1:9">
      <c r="A45" s="8" t="s">
        <v>116</v>
      </c>
      <c r="B45" s="8" t="s">
        <v>117</v>
      </c>
      <c r="C45" s="8"/>
      <c r="D45" s="8"/>
      <c r="E45" s="8"/>
      <c r="F45" s="9"/>
      <c r="G45" s="9"/>
      <c r="H45" s="12"/>
      <c r="I45" s="8"/>
    </row>
    <row r="46" ht="60" spans="1:9">
      <c r="A46" s="10">
        <v>1</v>
      </c>
      <c r="B46" s="11" t="s">
        <v>118</v>
      </c>
      <c r="C46" s="11" t="s">
        <v>119</v>
      </c>
      <c r="D46" s="11" t="s">
        <v>120</v>
      </c>
      <c r="E46" s="10" t="s">
        <v>35</v>
      </c>
      <c r="F46" s="12">
        <v>188.14</v>
      </c>
      <c r="G46" s="12"/>
      <c r="H46" s="12">
        <f t="shared" ref="H46:H55" si="5">F46*G46</f>
        <v>0</v>
      </c>
      <c r="I46" s="11" t="s">
        <v>16</v>
      </c>
    </row>
    <row r="47" ht="60" spans="1:9">
      <c r="A47" s="10">
        <v>2</v>
      </c>
      <c r="B47" s="11" t="s">
        <v>121</v>
      </c>
      <c r="C47" s="11" t="s">
        <v>122</v>
      </c>
      <c r="D47" s="11" t="s">
        <v>120</v>
      </c>
      <c r="E47" s="10" t="s">
        <v>35</v>
      </c>
      <c r="F47" s="12">
        <v>231.7</v>
      </c>
      <c r="G47" s="12"/>
      <c r="H47" s="12">
        <f t="shared" si="5"/>
        <v>0</v>
      </c>
      <c r="I47" s="11" t="s">
        <v>16</v>
      </c>
    </row>
    <row r="48" s="1" customFormat="1" ht="30" customHeight="1" spans="1:9">
      <c r="A48" s="8" t="s">
        <v>123</v>
      </c>
      <c r="B48" s="8" t="s">
        <v>24</v>
      </c>
      <c r="C48" s="8"/>
      <c r="D48" s="8"/>
      <c r="E48" s="8"/>
      <c r="F48" s="9"/>
      <c r="G48" s="9"/>
      <c r="H48" s="9">
        <f>SUM(H46:H47)</f>
        <v>0</v>
      </c>
      <c r="I48" s="8"/>
    </row>
    <row r="49" s="1" customFormat="1" ht="30" customHeight="1" spans="1:9">
      <c r="A49" s="8" t="s">
        <v>124</v>
      </c>
      <c r="B49" s="8" t="s">
        <v>125</v>
      </c>
      <c r="C49" s="8"/>
      <c r="D49" s="8"/>
      <c r="E49" s="8"/>
      <c r="F49" s="9"/>
      <c r="G49" s="9"/>
      <c r="H49" s="9"/>
      <c r="I49" s="8"/>
    </row>
    <row r="50" ht="48" spans="1:9">
      <c r="A50" s="10">
        <v>1</v>
      </c>
      <c r="B50" s="11" t="s">
        <v>126</v>
      </c>
      <c r="C50" s="11" t="s">
        <v>127</v>
      </c>
      <c r="D50" s="11" t="s">
        <v>128</v>
      </c>
      <c r="E50" s="10" t="s">
        <v>35</v>
      </c>
      <c r="F50" s="12">
        <v>106.24</v>
      </c>
      <c r="G50" s="12"/>
      <c r="H50" s="12">
        <f t="shared" si="5"/>
        <v>0</v>
      </c>
      <c r="I50" s="11" t="s">
        <v>16</v>
      </c>
    </row>
    <row r="51" ht="48" spans="1:9">
      <c r="A51" s="10">
        <v>2</v>
      </c>
      <c r="B51" s="11" t="s">
        <v>129</v>
      </c>
      <c r="C51" s="11" t="s">
        <v>130</v>
      </c>
      <c r="D51" s="11" t="s">
        <v>128</v>
      </c>
      <c r="E51" s="10" t="s">
        <v>15</v>
      </c>
      <c r="F51" s="12">
        <v>460.25</v>
      </c>
      <c r="G51" s="12"/>
      <c r="H51" s="12">
        <f t="shared" si="5"/>
        <v>0</v>
      </c>
      <c r="I51" s="11" t="s">
        <v>16</v>
      </c>
    </row>
    <row r="52" ht="48" spans="1:9">
      <c r="A52" s="10">
        <v>3</v>
      </c>
      <c r="B52" s="11" t="s">
        <v>131</v>
      </c>
      <c r="C52" s="11" t="s">
        <v>132</v>
      </c>
      <c r="D52" s="11" t="s">
        <v>128</v>
      </c>
      <c r="E52" s="10" t="s">
        <v>35</v>
      </c>
      <c r="F52" s="12">
        <v>117.01</v>
      </c>
      <c r="G52" s="12"/>
      <c r="H52" s="12">
        <f t="shared" si="5"/>
        <v>0</v>
      </c>
      <c r="I52" s="11" t="s">
        <v>16</v>
      </c>
    </row>
    <row r="53" ht="48" spans="1:9">
      <c r="A53" s="10">
        <v>4</v>
      </c>
      <c r="B53" s="11" t="s">
        <v>133</v>
      </c>
      <c r="C53" s="11" t="s">
        <v>134</v>
      </c>
      <c r="D53" s="11" t="s">
        <v>128</v>
      </c>
      <c r="E53" s="10" t="s">
        <v>35</v>
      </c>
      <c r="F53" s="12">
        <v>610.7</v>
      </c>
      <c r="G53" s="12"/>
      <c r="H53" s="12">
        <f t="shared" si="5"/>
        <v>0</v>
      </c>
      <c r="I53" s="11" t="s">
        <v>16</v>
      </c>
    </row>
    <row r="54" ht="48" spans="1:9">
      <c r="A54" s="10">
        <v>5</v>
      </c>
      <c r="B54" s="11" t="s">
        <v>135</v>
      </c>
      <c r="C54" s="11" t="s">
        <v>130</v>
      </c>
      <c r="D54" s="11" t="s">
        <v>128</v>
      </c>
      <c r="E54" s="10" t="s">
        <v>35</v>
      </c>
      <c r="F54" s="12">
        <f>28.18+166.08+37.7+12</f>
        <v>243.96</v>
      </c>
      <c r="G54" s="12"/>
      <c r="H54" s="12">
        <f t="shared" si="5"/>
        <v>0</v>
      </c>
      <c r="I54" s="11" t="s">
        <v>16</v>
      </c>
    </row>
    <row r="55" ht="48" spans="1:9">
      <c r="A55" s="10">
        <v>6</v>
      </c>
      <c r="B55" s="11" t="s">
        <v>136</v>
      </c>
      <c r="C55" s="11" t="s">
        <v>137</v>
      </c>
      <c r="D55" s="11" t="s">
        <v>128</v>
      </c>
      <c r="E55" s="10" t="s">
        <v>35</v>
      </c>
      <c r="F55" s="12">
        <v>2229.01</v>
      </c>
      <c r="G55" s="12"/>
      <c r="H55" s="12">
        <f t="shared" si="5"/>
        <v>0</v>
      </c>
      <c r="I55" s="11" t="s">
        <v>16</v>
      </c>
    </row>
    <row r="56" s="1" customFormat="1" ht="30" customHeight="1" spans="1:9">
      <c r="A56" s="8" t="s">
        <v>138</v>
      </c>
      <c r="B56" s="8" t="s">
        <v>24</v>
      </c>
      <c r="C56" s="8"/>
      <c r="D56" s="8"/>
      <c r="E56" s="8"/>
      <c r="F56" s="9"/>
      <c r="G56" s="9"/>
      <c r="H56" s="9">
        <f>SUM(H50:H55)</f>
        <v>0</v>
      </c>
      <c r="I56" s="8"/>
    </row>
    <row r="57" s="1" customFormat="1" ht="30" customHeight="1" spans="1:9">
      <c r="A57" s="8" t="s">
        <v>139</v>
      </c>
      <c r="B57" s="8" t="s">
        <v>140</v>
      </c>
      <c r="C57" s="8"/>
      <c r="D57" s="8"/>
      <c r="E57" s="8"/>
      <c r="F57" s="9"/>
      <c r="G57" s="9"/>
      <c r="H57" s="9"/>
      <c r="I57" s="8"/>
    </row>
    <row r="58" s="3" customFormat="1" ht="36" spans="1:9">
      <c r="A58" s="8" t="s">
        <v>141</v>
      </c>
      <c r="B58" s="17" t="s">
        <v>142</v>
      </c>
      <c r="C58" s="17" t="s">
        <v>143</v>
      </c>
      <c r="D58" s="17"/>
      <c r="E58" s="8" t="s">
        <v>144</v>
      </c>
      <c r="F58" s="18"/>
      <c r="G58" s="18"/>
      <c r="H58" s="18">
        <f>F58*G58</f>
        <v>0</v>
      </c>
      <c r="I58" s="17"/>
    </row>
    <row r="59" s="3" customFormat="1" ht="36" spans="1:9">
      <c r="A59" s="8" t="s">
        <v>145</v>
      </c>
      <c r="B59" s="17" t="s">
        <v>146</v>
      </c>
      <c r="C59" s="17" t="s">
        <v>147</v>
      </c>
      <c r="D59" s="17" t="s">
        <v>148</v>
      </c>
      <c r="E59" s="8"/>
      <c r="F59" s="19"/>
      <c r="G59" s="18"/>
      <c r="H59" s="18">
        <f>(H7+H15+H21+H39+H44+H48+H56+H58)*F59</f>
        <v>0</v>
      </c>
      <c r="I59" s="17" t="s">
        <v>149</v>
      </c>
    </row>
    <row r="60" s="3" customFormat="1" ht="12" spans="1:9">
      <c r="A60" s="8" t="s">
        <v>150</v>
      </c>
      <c r="B60" s="17" t="s">
        <v>151</v>
      </c>
      <c r="C60" s="17" t="s">
        <v>152</v>
      </c>
      <c r="D60" s="17" t="s">
        <v>148</v>
      </c>
      <c r="E60" s="8"/>
      <c r="F60" s="19"/>
      <c r="G60" s="18"/>
      <c r="H60" s="18">
        <f>(H7+H15+H21+H39+H44+H48+H56+H58)*F60</f>
        <v>0</v>
      </c>
      <c r="I60" s="17" t="s">
        <v>149</v>
      </c>
    </row>
    <row r="61" s="3" customFormat="1" ht="48" spans="1:9">
      <c r="A61" s="8" t="s">
        <v>153</v>
      </c>
      <c r="B61" s="17" t="s">
        <v>154</v>
      </c>
      <c r="C61" s="17" t="s">
        <v>155</v>
      </c>
      <c r="D61" s="17" t="s">
        <v>148</v>
      </c>
      <c r="E61" s="8"/>
      <c r="F61" s="19">
        <v>0.03305</v>
      </c>
      <c r="G61" s="18"/>
      <c r="H61" s="18">
        <v>39852.53</v>
      </c>
      <c r="I61" s="17" t="s">
        <v>156</v>
      </c>
    </row>
    <row r="62" s="3" customFormat="1" ht="12" spans="1:9">
      <c r="A62" s="8" t="s">
        <v>157</v>
      </c>
      <c r="B62" s="17" t="s">
        <v>158</v>
      </c>
      <c r="C62" s="17"/>
      <c r="D62" s="17" t="s">
        <v>159</v>
      </c>
      <c r="E62" s="8"/>
      <c r="F62" s="19"/>
      <c r="G62" s="18"/>
      <c r="H62" s="18">
        <v>0</v>
      </c>
      <c r="I62" s="17"/>
    </row>
    <row r="63" s="3" customFormat="1" ht="36" spans="1:9">
      <c r="A63" s="8" t="s">
        <v>160</v>
      </c>
      <c r="B63" s="17" t="s">
        <v>161</v>
      </c>
      <c r="C63" s="17" t="s">
        <v>162</v>
      </c>
      <c r="D63" s="17" t="s">
        <v>163</v>
      </c>
      <c r="E63" s="8"/>
      <c r="F63" s="19">
        <v>0.11</v>
      </c>
      <c r="G63" s="18"/>
      <c r="H63" s="18">
        <f>H62*F63</f>
        <v>0</v>
      </c>
      <c r="I63" s="17"/>
    </row>
    <row r="64" s="3" customFormat="1" ht="12" spans="1:9">
      <c r="A64" s="8" t="s">
        <v>164</v>
      </c>
      <c r="B64" s="17" t="s">
        <v>165</v>
      </c>
      <c r="C64" s="17"/>
      <c r="D64" s="17" t="s">
        <v>166</v>
      </c>
      <c r="E64" s="8"/>
      <c r="F64" s="18"/>
      <c r="G64" s="18"/>
      <c r="H64" s="18">
        <f>H62+H63</f>
        <v>0</v>
      </c>
      <c r="I64" s="17"/>
    </row>
    <row r="65" ht="121" customHeight="1" spans="1:9">
      <c r="A65" s="20" t="s">
        <v>167</v>
      </c>
      <c r="B65" s="20"/>
      <c r="C65" s="20"/>
      <c r="D65" s="20"/>
      <c r="E65" s="20"/>
      <c r="F65" s="20"/>
      <c r="G65" s="20"/>
      <c r="H65" s="20"/>
      <c r="I65" s="20"/>
    </row>
  </sheetData>
  <mergeCells count="2">
    <mergeCell ref="A1:I1"/>
    <mergeCell ref="A65:I65"/>
  </mergeCells>
  <printOptions horizontalCentered="1"/>
  <pageMargins left="0" right="0" top="0.59375" bottom="0.59375" header="0.59375" footer="0.59375"/>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topLeftCell="A55" workbookViewId="0">
      <selection activeCell="H61" sqref="H61"/>
    </sheetView>
  </sheetViews>
  <sheetFormatPr defaultColWidth="7.875" defaultRowHeight="11.25"/>
  <cols>
    <col min="1" max="1" width="5.5" style="4" customWidth="1"/>
    <col min="2" max="2" width="15.625" style="2" customWidth="1"/>
    <col min="3" max="4" width="25.625" style="2" customWidth="1"/>
    <col min="5" max="5" width="6.625" style="4" customWidth="1"/>
    <col min="6" max="8" width="12.625" style="5" customWidth="1"/>
    <col min="9" max="9" width="15.625" style="2" customWidth="1"/>
    <col min="10" max="16384" width="7.875" style="2"/>
  </cols>
  <sheetData>
    <row r="1" s="1" customFormat="1" ht="30" customHeight="1" spans="1:9">
      <c r="A1" s="6" t="s">
        <v>0</v>
      </c>
      <c r="B1" s="6"/>
      <c r="C1" s="6"/>
      <c r="D1" s="6"/>
      <c r="E1" s="6"/>
      <c r="F1" s="7"/>
      <c r="G1" s="7"/>
      <c r="H1" s="7"/>
      <c r="I1" s="6"/>
    </row>
    <row r="2" s="1" customFormat="1" ht="30" customHeight="1" spans="1:9">
      <c r="A2" s="8" t="s">
        <v>1</v>
      </c>
      <c r="B2" s="8" t="s">
        <v>2</v>
      </c>
      <c r="C2" s="8" t="s">
        <v>3</v>
      </c>
      <c r="D2" s="8" t="s">
        <v>4</v>
      </c>
      <c r="E2" s="8" t="s">
        <v>5</v>
      </c>
      <c r="F2" s="9" t="s">
        <v>6</v>
      </c>
      <c r="G2" s="9" t="s">
        <v>7</v>
      </c>
      <c r="H2" s="9" t="s">
        <v>8</v>
      </c>
      <c r="I2" s="8" t="s">
        <v>9</v>
      </c>
    </row>
    <row r="3" s="1" customFormat="1" ht="30" customHeight="1" spans="1:9">
      <c r="A3" s="8" t="s">
        <v>10</v>
      </c>
      <c r="B3" s="8" t="s">
        <v>11</v>
      </c>
      <c r="C3" s="8"/>
      <c r="D3" s="8"/>
      <c r="E3" s="8"/>
      <c r="F3" s="9"/>
      <c r="G3" s="9"/>
      <c r="H3" s="9"/>
      <c r="I3" s="8"/>
    </row>
    <row r="4" ht="48" spans="1:9">
      <c r="A4" s="10">
        <v>1</v>
      </c>
      <c r="B4" s="11" t="s">
        <v>12</v>
      </c>
      <c r="C4" s="11" t="s">
        <v>13</v>
      </c>
      <c r="D4" s="11" t="s">
        <v>14</v>
      </c>
      <c r="E4" s="10" t="s">
        <v>15</v>
      </c>
      <c r="F4" s="12">
        <v>586.25</v>
      </c>
      <c r="G4" s="12">
        <v>5</v>
      </c>
      <c r="H4" s="12">
        <f t="shared" ref="H4:H6" si="0">F4*G4</f>
        <v>2931.25</v>
      </c>
      <c r="I4" s="11" t="s">
        <v>16</v>
      </c>
    </row>
    <row r="5" ht="24" spans="1:9">
      <c r="A5" s="10">
        <v>2</v>
      </c>
      <c r="B5" s="11" t="s">
        <v>17</v>
      </c>
      <c r="C5" s="11" t="s">
        <v>18</v>
      </c>
      <c r="D5" s="11" t="s">
        <v>19</v>
      </c>
      <c r="E5" s="10" t="s">
        <v>15</v>
      </c>
      <c r="F5" s="12">
        <v>442.88</v>
      </c>
      <c r="G5" s="12">
        <v>130</v>
      </c>
      <c r="H5" s="12">
        <f t="shared" si="0"/>
        <v>57574.4</v>
      </c>
      <c r="I5" s="11" t="s">
        <v>16</v>
      </c>
    </row>
    <row r="6" ht="36" spans="1:9">
      <c r="A6" s="10">
        <v>3</v>
      </c>
      <c r="B6" s="11" t="s">
        <v>20</v>
      </c>
      <c r="C6" s="11" t="s">
        <v>21</v>
      </c>
      <c r="D6" s="11" t="s">
        <v>22</v>
      </c>
      <c r="E6" s="10" t="s">
        <v>15</v>
      </c>
      <c r="F6" s="12">
        <v>582.58</v>
      </c>
      <c r="G6" s="12">
        <v>15</v>
      </c>
      <c r="H6" s="12">
        <f t="shared" si="0"/>
        <v>8738.7</v>
      </c>
      <c r="I6" s="11" t="s">
        <v>16</v>
      </c>
    </row>
    <row r="7" s="1" customFormat="1" ht="30" customHeight="1" spans="1:9">
      <c r="A7" s="8" t="s">
        <v>23</v>
      </c>
      <c r="B7" s="8" t="s">
        <v>24</v>
      </c>
      <c r="C7" s="8"/>
      <c r="D7" s="8"/>
      <c r="E7" s="8"/>
      <c r="F7" s="9"/>
      <c r="G7" s="9"/>
      <c r="H7" s="9">
        <f>SUM(H4:H6)</f>
        <v>69244.35</v>
      </c>
      <c r="I7" s="8"/>
    </row>
    <row r="8" s="1" customFormat="1" ht="30" customHeight="1" spans="1:9">
      <c r="A8" s="8" t="s">
        <v>25</v>
      </c>
      <c r="B8" s="8" t="s">
        <v>26</v>
      </c>
      <c r="C8" s="8"/>
      <c r="D8" s="8"/>
      <c r="E8" s="8"/>
      <c r="F8" s="9"/>
      <c r="G8" s="9"/>
      <c r="H8" s="9"/>
      <c r="I8" s="8"/>
    </row>
    <row r="9" ht="60" spans="1:9">
      <c r="A9" s="10">
        <v>1</v>
      </c>
      <c r="B9" s="11" t="s">
        <v>27</v>
      </c>
      <c r="C9" s="11" t="s">
        <v>28</v>
      </c>
      <c r="D9" s="11" t="s">
        <v>29</v>
      </c>
      <c r="E9" s="10" t="s">
        <v>15</v>
      </c>
      <c r="F9" s="12">
        <v>20.96</v>
      </c>
      <c r="G9" s="12">
        <v>65</v>
      </c>
      <c r="H9" s="12">
        <f t="shared" ref="H9:H14" si="1">F9*G9</f>
        <v>1362.4</v>
      </c>
      <c r="I9" s="11" t="s">
        <v>16</v>
      </c>
    </row>
    <row r="10" ht="60" spans="1:9">
      <c r="A10" s="10">
        <v>2</v>
      </c>
      <c r="B10" s="11" t="s">
        <v>30</v>
      </c>
      <c r="C10" s="11" t="s">
        <v>31</v>
      </c>
      <c r="D10" s="11" t="s">
        <v>29</v>
      </c>
      <c r="E10" s="10" t="s">
        <v>15</v>
      </c>
      <c r="F10" s="12">
        <v>139.34</v>
      </c>
      <c r="G10" s="12">
        <v>65</v>
      </c>
      <c r="H10" s="12">
        <f t="shared" si="1"/>
        <v>9057.1</v>
      </c>
      <c r="I10" s="11" t="s">
        <v>16</v>
      </c>
    </row>
    <row r="11" ht="60" spans="1:9">
      <c r="A11" s="10">
        <v>3</v>
      </c>
      <c r="B11" s="11" t="s">
        <v>32</v>
      </c>
      <c r="C11" s="13" t="s">
        <v>33</v>
      </c>
      <c r="D11" s="13" t="s">
        <v>34</v>
      </c>
      <c r="E11" s="10" t="s">
        <v>35</v>
      </c>
      <c r="F11" s="12">
        <f>F9+F10*1.3</f>
        <v>202.102</v>
      </c>
      <c r="G11" s="12">
        <v>42</v>
      </c>
      <c r="H11" s="12">
        <f t="shared" si="1"/>
        <v>8488.284</v>
      </c>
      <c r="I11" s="11"/>
    </row>
    <row r="12" ht="96" spans="1:9">
      <c r="A12" s="10">
        <v>4</v>
      </c>
      <c r="B12" s="11" t="s">
        <v>36</v>
      </c>
      <c r="C12" s="11" t="s">
        <v>37</v>
      </c>
      <c r="D12" s="11" t="s">
        <v>38</v>
      </c>
      <c r="E12" s="10" t="s">
        <v>39</v>
      </c>
      <c r="F12" s="12">
        <v>75.6</v>
      </c>
      <c r="G12" s="12">
        <v>70</v>
      </c>
      <c r="H12" s="12">
        <f t="shared" si="1"/>
        <v>5292</v>
      </c>
      <c r="I12" s="11" t="s">
        <v>16</v>
      </c>
    </row>
    <row r="13" s="2" customFormat="1" ht="48" spans="1:9">
      <c r="A13" s="10">
        <v>5</v>
      </c>
      <c r="B13" s="14" t="s">
        <v>40</v>
      </c>
      <c r="C13" s="14" t="s">
        <v>41</v>
      </c>
      <c r="D13" s="14" t="s">
        <v>42</v>
      </c>
      <c r="E13" s="15" t="s">
        <v>35</v>
      </c>
      <c r="F13" s="16">
        <v>277.54</v>
      </c>
      <c r="G13" s="16">
        <v>65</v>
      </c>
      <c r="H13" s="12">
        <f t="shared" si="1"/>
        <v>18040.1</v>
      </c>
      <c r="I13" s="14" t="s">
        <v>16</v>
      </c>
    </row>
    <row r="14" ht="36" spans="1:9">
      <c r="A14" s="10">
        <v>6</v>
      </c>
      <c r="B14" s="11" t="s">
        <v>43</v>
      </c>
      <c r="C14" s="11" t="s">
        <v>44</v>
      </c>
      <c r="D14" s="11" t="s">
        <v>45</v>
      </c>
      <c r="E14" s="10" t="s">
        <v>46</v>
      </c>
      <c r="F14" s="12">
        <v>2.57</v>
      </c>
      <c r="G14" s="12">
        <v>800</v>
      </c>
      <c r="H14" s="12">
        <f t="shared" si="1"/>
        <v>2056</v>
      </c>
      <c r="I14" s="11" t="s">
        <v>16</v>
      </c>
    </row>
    <row r="15" s="1" customFormat="1" ht="30" customHeight="1" spans="1:9">
      <c r="A15" s="8" t="s">
        <v>47</v>
      </c>
      <c r="B15" s="8" t="s">
        <v>24</v>
      </c>
      <c r="C15" s="8"/>
      <c r="D15" s="8"/>
      <c r="E15" s="8"/>
      <c r="F15" s="9"/>
      <c r="G15" s="9"/>
      <c r="H15" s="9">
        <f>SUM(H9:H14)</f>
        <v>44295.884</v>
      </c>
      <c r="I15" s="8"/>
    </row>
    <row r="16" s="1" customFormat="1" ht="30" customHeight="1" spans="1:9">
      <c r="A16" s="8" t="s">
        <v>48</v>
      </c>
      <c r="B16" s="8" t="s">
        <v>49</v>
      </c>
      <c r="C16" s="8"/>
      <c r="D16" s="8"/>
      <c r="E16" s="8"/>
      <c r="F16" s="9"/>
      <c r="G16" s="9"/>
      <c r="H16" s="9"/>
      <c r="I16" s="8"/>
    </row>
    <row r="17" ht="72" spans="1:9">
      <c r="A17" s="10">
        <v>1</v>
      </c>
      <c r="B17" s="11" t="s">
        <v>50</v>
      </c>
      <c r="C17" s="11" t="s">
        <v>51</v>
      </c>
      <c r="D17" s="11" t="s">
        <v>52</v>
      </c>
      <c r="E17" s="10" t="s">
        <v>15</v>
      </c>
      <c r="F17" s="12">
        <v>2.58</v>
      </c>
      <c r="G17" s="12">
        <v>200</v>
      </c>
      <c r="H17" s="12">
        <f t="shared" ref="H17:H20" si="2">F17*G17</f>
        <v>516</v>
      </c>
      <c r="I17" s="11" t="s">
        <v>16</v>
      </c>
    </row>
    <row r="18" ht="72" spans="1:9">
      <c r="A18" s="10">
        <v>2</v>
      </c>
      <c r="B18" s="11" t="s">
        <v>53</v>
      </c>
      <c r="C18" s="11" t="s">
        <v>54</v>
      </c>
      <c r="D18" s="11" t="s">
        <v>55</v>
      </c>
      <c r="E18" s="10" t="s">
        <v>15</v>
      </c>
      <c r="F18" s="12">
        <v>96.51</v>
      </c>
      <c r="G18" s="12">
        <v>200</v>
      </c>
      <c r="H18" s="12">
        <f t="shared" si="2"/>
        <v>19302</v>
      </c>
      <c r="I18" s="11" t="s">
        <v>16</v>
      </c>
    </row>
    <row r="19" ht="60" spans="1:9">
      <c r="A19" s="10">
        <v>3</v>
      </c>
      <c r="B19" s="11" t="s">
        <v>56</v>
      </c>
      <c r="C19" s="11" t="s">
        <v>57</v>
      </c>
      <c r="D19" s="11" t="s">
        <v>58</v>
      </c>
      <c r="E19" s="10" t="s">
        <v>15</v>
      </c>
      <c r="F19" s="12">
        <v>25.06</v>
      </c>
      <c r="G19" s="12">
        <v>200</v>
      </c>
      <c r="H19" s="12">
        <f t="shared" si="2"/>
        <v>5012</v>
      </c>
      <c r="I19" s="11" t="s">
        <v>16</v>
      </c>
    </row>
    <row r="20" ht="72" spans="1:9">
      <c r="A20" s="10">
        <v>4</v>
      </c>
      <c r="B20" s="11" t="s">
        <v>59</v>
      </c>
      <c r="C20" s="11" t="s">
        <v>60</v>
      </c>
      <c r="D20" s="11" t="s">
        <v>61</v>
      </c>
      <c r="E20" s="10" t="s">
        <v>35</v>
      </c>
      <c r="F20" s="12">
        <v>316.55</v>
      </c>
      <c r="G20" s="12">
        <v>17</v>
      </c>
      <c r="H20" s="12">
        <f t="shared" si="2"/>
        <v>5381.35</v>
      </c>
      <c r="I20" s="11" t="s">
        <v>16</v>
      </c>
    </row>
    <row r="21" s="1" customFormat="1" ht="30" customHeight="1" spans="1:9">
      <c r="A21" s="8" t="s">
        <v>62</v>
      </c>
      <c r="B21" s="8" t="s">
        <v>24</v>
      </c>
      <c r="C21" s="8"/>
      <c r="D21" s="8"/>
      <c r="E21" s="8"/>
      <c r="F21" s="9"/>
      <c r="G21" s="9"/>
      <c r="H21" s="9">
        <f>SUM(H17:H20)</f>
        <v>30211.35</v>
      </c>
      <c r="I21" s="8"/>
    </row>
    <row r="22" s="1" customFormat="1" ht="30" customHeight="1" spans="1:9">
      <c r="A22" s="8" t="s">
        <v>63</v>
      </c>
      <c r="B22" s="8" t="s">
        <v>64</v>
      </c>
      <c r="C22" s="8"/>
      <c r="D22" s="8"/>
      <c r="E22" s="8"/>
      <c r="F22" s="9"/>
      <c r="G22" s="9"/>
      <c r="H22" s="9"/>
      <c r="I22" s="8"/>
    </row>
    <row r="23" ht="24" spans="1:9">
      <c r="A23" s="10">
        <v>1</v>
      </c>
      <c r="B23" s="11" t="s">
        <v>65</v>
      </c>
      <c r="C23" s="11" t="s">
        <v>66</v>
      </c>
      <c r="D23" s="11" t="s">
        <v>67</v>
      </c>
      <c r="E23" s="10" t="s">
        <v>15</v>
      </c>
      <c r="F23" s="12">
        <f>13.84+2.09</f>
        <v>15.93</v>
      </c>
      <c r="G23" s="12">
        <v>1800</v>
      </c>
      <c r="H23" s="12">
        <f>F23*G23</f>
        <v>28674</v>
      </c>
      <c r="I23" s="11" t="s">
        <v>16</v>
      </c>
    </row>
    <row r="24" ht="24" spans="1:9">
      <c r="A24" s="10">
        <v>2</v>
      </c>
      <c r="B24" s="11" t="s">
        <v>68</v>
      </c>
      <c r="C24" s="11" t="s">
        <v>69</v>
      </c>
      <c r="D24" s="11" t="s">
        <v>67</v>
      </c>
      <c r="E24" s="10" t="s">
        <v>15</v>
      </c>
      <c r="F24" s="12">
        <v>39.1</v>
      </c>
      <c r="G24" s="12">
        <v>1600</v>
      </c>
      <c r="H24" s="12">
        <f t="shared" ref="H24:H38" si="3">F24*G24</f>
        <v>62560</v>
      </c>
      <c r="I24" s="11" t="s">
        <v>16</v>
      </c>
    </row>
    <row r="25" ht="24" spans="1:9">
      <c r="A25" s="10">
        <v>3</v>
      </c>
      <c r="B25" s="11" t="s">
        <v>70</v>
      </c>
      <c r="C25" s="11" t="s">
        <v>71</v>
      </c>
      <c r="D25" s="11" t="s">
        <v>72</v>
      </c>
      <c r="E25" s="10" t="s">
        <v>39</v>
      </c>
      <c r="F25" s="12">
        <v>11848.76</v>
      </c>
      <c r="G25" s="12">
        <v>8</v>
      </c>
      <c r="H25" s="12">
        <f t="shared" si="3"/>
        <v>94790.08</v>
      </c>
      <c r="I25" s="11" t="s">
        <v>16</v>
      </c>
    </row>
    <row r="26" ht="24" spans="1:9">
      <c r="A26" s="10">
        <v>4</v>
      </c>
      <c r="B26" s="11" t="s">
        <v>73</v>
      </c>
      <c r="C26" s="11" t="s">
        <v>74</v>
      </c>
      <c r="D26" s="11" t="s">
        <v>72</v>
      </c>
      <c r="E26" s="10" t="s">
        <v>35</v>
      </c>
      <c r="F26" s="12">
        <v>1686.28</v>
      </c>
      <c r="G26" s="12">
        <v>65</v>
      </c>
      <c r="H26" s="12">
        <f t="shared" si="3"/>
        <v>109608.2</v>
      </c>
      <c r="I26" s="11" t="s">
        <v>16</v>
      </c>
    </row>
    <row r="27" ht="24" spans="1:9">
      <c r="A27" s="10">
        <v>5</v>
      </c>
      <c r="B27" s="11" t="s">
        <v>75</v>
      </c>
      <c r="C27" s="11" t="s">
        <v>76</v>
      </c>
      <c r="D27" s="11" t="s">
        <v>72</v>
      </c>
      <c r="E27" s="10" t="s">
        <v>35</v>
      </c>
      <c r="F27" s="12">
        <v>73.2</v>
      </c>
      <c r="G27" s="12">
        <v>50</v>
      </c>
      <c r="H27" s="12">
        <f t="shared" si="3"/>
        <v>3660</v>
      </c>
      <c r="I27" s="11" t="s">
        <v>16</v>
      </c>
    </row>
    <row r="28" ht="24" spans="1:9">
      <c r="A28" s="10">
        <v>6</v>
      </c>
      <c r="B28" s="11" t="s">
        <v>77</v>
      </c>
      <c r="C28" s="11" t="s">
        <v>78</v>
      </c>
      <c r="D28" s="11" t="s">
        <v>72</v>
      </c>
      <c r="E28" s="10" t="s">
        <v>35</v>
      </c>
      <c r="F28" s="12">
        <v>9.53</v>
      </c>
      <c r="G28" s="12">
        <v>60</v>
      </c>
      <c r="H28" s="12">
        <f t="shared" si="3"/>
        <v>571.8</v>
      </c>
      <c r="I28" s="11" t="s">
        <v>16</v>
      </c>
    </row>
    <row r="29" ht="24" spans="1:9">
      <c r="A29" s="10">
        <v>7</v>
      </c>
      <c r="B29" s="11" t="s">
        <v>79</v>
      </c>
      <c r="C29" s="11" t="s">
        <v>80</v>
      </c>
      <c r="D29" s="11" t="s">
        <v>67</v>
      </c>
      <c r="E29" s="10" t="s">
        <v>15</v>
      </c>
      <c r="F29" s="12">
        <v>11.57</v>
      </c>
      <c r="G29" s="12">
        <v>1600</v>
      </c>
      <c r="H29" s="12">
        <f t="shared" si="3"/>
        <v>18512</v>
      </c>
      <c r="I29" s="11" t="s">
        <v>16</v>
      </c>
    </row>
    <row r="30" ht="24" spans="1:9">
      <c r="A30" s="10">
        <v>8</v>
      </c>
      <c r="B30" s="11" t="s">
        <v>81</v>
      </c>
      <c r="C30" s="11" t="s">
        <v>82</v>
      </c>
      <c r="D30" s="11" t="s">
        <v>67</v>
      </c>
      <c r="E30" s="10" t="s">
        <v>15</v>
      </c>
      <c r="F30" s="12">
        <v>20.58</v>
      </c>
      <c r="G30" s="12">
        <v>1700</v>
      </c>
      <c r="H30" s="12">
        <f t="shared" si="3"/>
        <v>34986</v>
      </c>
      <c r="I30" s="11" t="s">
        <v>16</v>
      </c>
    </row>
    <row r="31" ht="24" spans="1:9">
      <c r="A31" s="10">
        <v>9</v>
      </c>
      <c r="B31" s="11" t="s">
        <v>83</v>
      </c>
      <c r="C31" s="11" t="s">
        <v>84</v>
      </c>
      <c r="D31" s="11" t="s">
        <v>67</v>
      </c>
      <c r="E31" s="10" t="s">
        <v>15</v>
      </c>
      <c r="F31" s="12">
        <v>1.03</v>
      </c>
      <c r="G31" s="12">
        <v>1800</v>
      </c>
      <c r="H31" s="12">
        <f t="shared" si="3"/>
        <v>1854</v>
      </c>
      <c r="I31" s="11" t="s">
        <v>16</v>
      </c>
    </row>
    <row r="32" ht="36" spans="1:9">
      <c r="A32" s="10">
        <v>10</v>
      </c>
      <c r="B32" s="11" t="s">
        <v>85</v>
      </c>
      <c r="C32" s="11" t="s">
        <v>86</v>
      </c>
      <c r="D32" s="11" t="s">
        <v>87</v>
      </c>
      <c r="E32" s="10" t="s">
        <v>15</v>
      </c>
      <c r="F32" s="12">
        <v>15.79</v>
      </c>
      <c r="G32" s="12">
        <v>2000</v>
      </c>
      <c r="H32" s="12">
        <f t="shared" si="3"/>
        <v>31580</v>
      </c>
      <c r="I32" s="11" t="s">
        <v>16</v>
      </c>
    </row>
    <row r="33" ht="36" spans="1:9">
      <c r="A33" s="10">
        <v>11</v>
      </c>
      <c r="B33" s="11" t="s">
        <v>88</v>
      </c>
      <c r="C33" s="11" t="s">
        <v>89</v>
      </c>
      <c r="D33" s="11" t="s">
        <v>87</v>
      </c>
      <c r="E33" s="10" t="s">
        <v>15</v>
      </c>
      <c r="F33" s="12">
        <v>11.5</v>
      </c>
      <c r="G33" s="12">
        <v>1900</v>
      </c>
      <c r="H33" s="12">
        <f t="shared" si="3"/>
        <v>21850</v>
      </c>
      <c r="I33" s="11" t="s">
        <v>16</v>
      </c>
    </row>
    <row r="34" ht="36" spans="1:9">
      <c r="A34" s="10">
        <v>12</v>
      </c>
      <c r="B34" s="11" t="s">
        <v>90</v>
      </c>
      <c r="C34" s="11" t="s">
        <v>91</v>
      </c>
      <c r="D34" s="11" t="s">
        <v>87</v>
      </c>
      <c r="E34" s="10" t="s">
        <v>15</v>
      </c>
      <c r="F34" s="12">
        <v>9.33</v>
      </c>
      <c r="G34" s="12">
        <v>1800</v>
      </c>
      <c r="H34" s="12">
        <f t="shared" si="3"/>
        <v>16794</v>
      </c>
      <c r="I34" s="11" t="s">
        <v>16</v>
      </c>
    </row>
    <row r="35" ht="24" spans="1:9">
      <c r="A35" s="10">
        <v>13</v>
      </c>
      <c r="B35" s="11" t="s">
        <v>92</v>
      </c>
      <c r="C35" s="11" t="s">
        <v>93</v>
      </c>
      <c r="D35" s="11" t="s">
        <v>94</v>
      </c>
      <c r="E35" s="10" t="s">
        <v>35</v>
      </c>
      <c r="F35" s="12">
        <v>542.03</v>
      </c>
      <c r="G35" s="12">
        <v>120</v>
      </c>
      <c r="H35" s="12">
        <f t="shared" si="3"/>
        <v>65043.6</v>
      </c>
      <c r="I35" s="11" t="s">
        <v>16</v>
      </c>
    </row>
    <row r="36" ht="24" spans="1:9">
      <c r="A36" s="10">
        <v>14</v>
      </c>
      <c r="B36" s="11" t="s">
        <v>95</v>
      </c>
      <c r="C36" s="11" t="s">
        <v>96</v>
      </c>
      <c r="D36" s="11" t="s">
        <v>94</v>
      </c>
      <c r="E36" s="10" t="s">
        <v>35</v>
      </c>
      <c r="F36" s="12">
        <v>427.44</v>
      </c>
      <c r="G36" s="12">
        <v>15</v>
      </c>
      <c r="H36" s="12">
        <f t="shared" si="3"/>
        <v>6411.6</v>
      </c>
      <c r="I36" s="11"/>
    </row>
    <row r="37" ht="36" spans="1:9">
      <c r="A37" s="10">
        <v>15</v>
      </c>
      <c r="B37" s="11" t="s">
        <v>97</v>
      </c>
      <c r="C37" s="11" t="s">
        <v>98</v>
      </c>
      <c r="D37" s="11" t="s">
        <v>99</v>
      </c>
      <c r="E37" s="10" t="s">
        <v>35</v>
      </c>
      <c r="F37" s="12">
        <v>2210.51</v>
      </c>
      <c r="G37" s="12">
        <v>30</v>
      </c>
      <c r="H37" s="12">
        <f t="shared" si="3"/>
        <v>66315.3</v>
      </c>
      <c r="I37" s="11" t="s">
        <v>16</v>
      </c>
    </row>
    <row r="38" customFormat="1" ht="48" spans="1:9">
      <c r="A38" s="10">
        <v>17</v>
      </c>
      <c r="B38" s="11" t="s">
        <v>100</v>
      </c>
      <c r="C38" s="11" t="s">
        <v>101</v>
      </c>
      <c r="D38" s="11" t="s">
        <v>102</v>
      </c>
      <c r="E38" s="10" t="s">
        <v>35</v>
      </c>
      <c r="F38" s="12">
        <f>3179.98+124.83*46.6</f>
        <v>8997.058</v>
      </c>
      <c r="G38" s="12">
        <v>20</v>
      </c>
      <c r="H38" s="12">
        <f t="shared" si="3"/>
        <v>179941.16</v>
      </c>
      <c r="I38" s="11"/>
    </row>
    <row r="39" s="1" customFormat="1" ht="30" customHeight="1" spans="1:9">
      <c r="A39" s="8" t="s">
        <v>103</v>
      </c>
      <c r="B39" s="8" t="s">
        <v>24</v>
      </c>
      <c r="C39" s="8"/>
      <c r="D39" s="8"/>
      <c r="E39" s="8"/>
      <c r="F39" s="9"/>
      <c r="G39" s="9"/>
      <c r="H39" s="9">
        <f>SUM(H23:H38)</f>
        <v>743151.74</v>
      </c>
      <c r="I39" s="8"/>
    </row>
    <row r="40" s="1" customFormat="1" ht="30" customHeight="1" spans="1:9">
      <c r="A40" s="8" t="s">
        <v>104</v>
      </c>
      <c r="B40" s="8" t="s">
        <v>105</v>
      </c>
      <c r="C40" s="8"/>
      <c r="D40" s="8"/>
      <c r="E40" s="8"/>
      <c r="F40" s="9"/>
      <c r="G40" s="9"/>
      <c r="H40" s="9"/>
      <c r="I40" s="8"/>
    </row>
    <row r="41" ht="84" spans="1:9">
      <c r="A41" s="10">
        <v>1</v>
      </c>
      <c r="B41" s="11" t="s">
        <v>106</v>
      </c>
      <c r="C41" s="11" t="s">
        <v>107</v>
      </c>
      <c r="D41" s="11" t="s">
        <v>108</v>
      </c>
      <c r="E41" s="10" t="s">
        <v>35</v>
      </c>
      <c r="F41" s="12">
        <v>1729.92</v>
      </c>
      <c r="G41" s="12">
        <v>40</v>
      </c>
      <c r="H41" s="12">
        <f t="shared" ref="H41:H43" si="4">F41*G41</f>
        <v>69196.8</v>
      </c>
      <c r="I41" s="11" t="s">
        <v>16</v>
      </c>
    </row>
    <row r="42" ht="108" spans="1:9">
      <c r="A42" s="10">
        <v>2</v>
      </c>
      <c r="B42" s="11" t="s">
        <v>109</v>
      </c>
      <c r="C42" s="11" t="s">
        <v>110</v>
      </c>
      <c r="D42" s="11" t="s">
        <v>111</v>
      </c>
      <c r="E42" s="10" t="s">
        <v>39</v>
      </c>
      <c r="F42" s="12">
        <v>104.9</v>
      </c>
      <c r="G42" s="12">
        <v>20</v>
      </c>
      <c r="H42" s="12">
        <f t="shared" si="4"/>
        <v>2098</v>
      </c>
      <c r="I42" s="11" t="s">
        <v>16</v>
      </c>
    </row>
    <row r="43" ht="108" spans="1:9">
      <c r="A43" s="10">
        <v>3</v>
      </c>
      <c r="B43" s="11" t="s">
        <v>112</v>
      </c>
      <c r="C43" s="11" t="s">
        <v>113</v>
      </c>
      <c r="D43" s="11" t="s">
        <v>114</v>
      </c>
      <c r="E43" s="10" t="s">
        <v>35</v>
      </c>
      <c r="F43" s="12">
        <v>3473.75</v>
      </c>
      <c r="G43" s="12">
        <v>30</v>
      </c>
      <c r="H43" s="12">
        <f t="shared" si="4"/>
        <v>104212.5</v>
      </c>
      <c r="I43" s="11" t="s">
        <v>16</v>
      </c>
    </row>
    <row r="44" s="1" customFormat="1" ht="30" customHeight="1" spans="1:9">
      <c r="A44" s="8" t="s">
        <v>115</v>
      </c>
      <c r="B44" s="8" t="s">
        <v>24</v>
      </c>
      <c r="C44" s="8"/>
      <c r="D44" s="8"/>
      <c r="E44" s="8"/>
      <c r="F44" s="9"/>
      <c r="G44" s="9"/>
      <c r="H44" s="9">
        <f>SUM(H41:H43)</f>
        <v>175507.3</v>
      </c>
      <c r="I44" s="8"/>
    </row>
    <row r="45" s="1" customFormat="1" ht="30" customHeight="1" spans="1:9">
      <c r="A45" s="8" t="s">
        <v>116</v>
      </c>
      <c r="B45" s="8" t="s">
        <v>117</v>
      </c>
      <c r="C45" s="8"/>
      <c r="D45" s="8"/>
      <c r="E45" s="8"/>
      <c r="F45" s="9"/>
      <c r="G45" s="9"/>
      <c r="H45" s="12"/>
      <c r="I45" s="8"/>
    </row>
    <row r="46" ht="60" spans="1:9">
      <c r="A46" s="10">
        <v>1</v>
      </c>
      <c r="B46" s="11" t="s">
        <v>118</v>
      </c>
      <c r="C46" s="11" t="s">
        <v>119</v>
      </c>
      <c r="D46" s="11" t="s">
        <v>120</v>
      </c>
      <c r="E46" s="10" t="s">
        <v>35</v>
      </c>
      <c r="F46" s="12">
        <v>188.14</v>
      </c>
      <c r="G46" s="12">
        <v>40</v>
      </c>
      <c r="H46" s="12">
        <f t="shared" ref="H46:H55" si="5">F46*G46</f>
        <v>7525.6</v>
      </c>
      <c r="I46" s="11" t="s">
        <v>16</v>
      </c>
    </row>
    <row r="47" ht="60" spans="1:9">
      <c r="A47" s="10">
        <v>2</v>
      </c>
      <c r="B47" s="11" t="s">
        <v>121</v>
      </c>
      <c r="C47" s="11" t="s">
        <v>122</v>
      </c>
      <c r="D47" s="11" t="s">
        <v>120</v>
      </c>
      <c r="E47" s="10" t="s">
        <v>35</v>
      </c>
      <c r="F47" s="12">
        <v>231.7</v>
      </c>
      <c r="G47" s="12">
        <v>35</v>
      </c>
      <c r="H47" s="12">
        <f t="shared" si="5"/>
        <v>8109.5</v>
      </c>
      <c r="I47" s="11" t="s">
        <v>16</v>
      </c>
    </row>
    <row r="48" s="1" customFormat="1" ht="30" customHeight="1" spans="1:9">
      <c r="A48" s="8" t="s">
        <v>123</v>
      </c>
      <c r="B48" s="8" t="s">
        <v>24</v>
      </c>
      <c r="C48" s="8"/>
      <c r="D48" s="8"/>
      <c r="E48" s="8"/>
      <c r="F48" s="9"/>
      <c r="G48" s="9"/>
      <c r="H48" s="9">
        <f>SUM(H46:H47)</f>
        <v>15635.1</v>
      </c>
      <c r="I48" s="8"/>
    </row>
    <row r="49" s="1" customFormat="1" ht="30" customHeight="1" spans="1:9">
      <c r="A49" s="8" t="s">
        <v>124</v>
      </c>
      <c r="B49" s="8" t="s">
        <v>125</v>
      </c>
      <c r="C49" s="8"/>
      <c r="D49" s="8"/>
      <c r="E49" s="8"/>
      <c r="F49" s="9"/>
      <c r="G49" s="9"/>
      <c r="H49" s="9"/>
      <c r="I49" s="8"/>
    </row>
    <row r="50" ht="48" spans="1:9">
      <c r="A50" s="10">
        <v>1</v>
      </c>
      <c r="B50" s="11" t="s">
        <v>126</v>
      </c>
      <c r="C50" s="11" t="s">
        <v>127</v>
      </c>
      <c r="D50" s="11" t="s">
        <v>128</v>
      </c>
      <c r="E50" s="10" t="s">
        <v>35</v>
      </c>
      <c r="F50" s="12">
        <v>106.24</v>
      </c>
      <c r="G50" s="12">
        <v>12</v>
      </c>
      <c r="H50" s="12">
        <f t="shared" si="5"/>
        <v>1274.88</v>
      </c>
      <c r="I50" s="11" t="s">
        <v>16</v>
      </c>
    </row>
    <row r="51" ht="48" spans="1:9">
      <c r="A51" s="10">
        <v>2</v>
      </c>
      <c r="B51" s="11" t="s">
        <v>129</v>
      </c>
      <c r="C51" s="11" t="s">
        <v>130</v>
      </c>
      <c r="D51" s="11" t="s">
        <v>128</v>
      </c>
      <c r="E51" s="10" t="s">
        <v>15</v>
      </c>
      <c r="F51" s="12">
        <v>460.25</v>
      </c>
      <c r="G51" s="12">
        <v>50</v>
      </c>
      <c r="H51" s="12">
        <f t="shared" si="5"/>
        <v>23012.5</v>
      </c>
      <c r="I51" s="11" t="s">
        <v>16</v>
      </c>
    </row>
    <row r="52" ht="48" spans="1:9">
      <c r="A52" s="10">
        <v>3</v>
      </c>
      <c r="B52" s="11" t="s">
        <v>131</v>
      </c>
      <c r="C52" s="11" t="s">
        <v>132</v>
      </c>
      <c r="D52" s="11" t="s">
        <v>128</v>
      </c>
      <c r="E52" s="10" t="s">
        <v>35</v>
      </c>
      <c r="F52" s="12">
        <v>117.01</v>
      </c>
      <c r="G52" s="12">
        <v>12</v>
      </c>
      <c r="H52" s="12">
        <f t="shared" si="5"/>
        <v>1404.12</v>
      </c>
      <c r="I52" s="11" t="s">
        <v>16</v>
      </c>
    </row>
    <row r="53" ht="48" spans="1:9">
      <c r="A53" s="10">
        <v>4</v>
      </c>
      <c r="B53" s="11" t="s">
        <v>133</v>
      </c>
      <c r="C53" s="11" t="s">
        <v>134</v>
      </c>
      <c r="D53" s="11" t="s">
        <v>128</v>
      </c>
      <c r="E53" s="10" t="s">
        <v>35</v>
      </c>
      <c r="F53" s="12">
        <v>610.7</v>
      </c>
      <c r="G53" s="12">
        <v>12</v>
      </c>
      <c r="H53" s="12">
        <f t="shared" si="5"/>
        <v>7328.4</v>
      </c>
      <c r="I53" s="11" t="s">
        <v>16</v>
      </c>
    </row>
    <row r="54" ht="48" spans="1:9">
      <c r="A54" s="10">
        <v>5</v>
      </c>
      <c r="B54" s="11" t="s">
        <v>135</v>
      </c>
      <c r="C54" s="11" t="s">
        <v>130</v>
      </c>
      <c r="D54" s="11" t="s">
        <v>128</v>
      </c>
      <c r="E54" s="10" t="s">
        <v>35</v>
      </c>
      <c r="F54" s="12">
        <f>28.18+166.08+37.7+12</f>
        <v>243.96</v>
      </c>
      <c r="G54" s="12">
        <v>60</v>
      </c>
      <c r="H54" s="12">
        <f t="shared" si="5"/>
        <v>14637.6</v>
      </c>
      <c r="I54" s="11" t="s">
        <v>16</v>
      </c>
    </row>
    <row r="55" ht="48" spans="1:9">
      <c r="A55" s="10">
        <v>6</v>
      </c>
      <c r="B55" s="11" t="s">
        <v>136</v>
      </c>
      <c r="C55" s="11" t="s">
        <v>137</v>
      </c>
      <c r="D55" s="11" t="s">
        <v>128</v>
      </c>
      <c r="E55" s="10" t="s">
        <v>35</v>
      </c>
      <c r="F55" s="12">
        <v>2229.01</v>
      </c>
      <c r="G55" s="12">
        <v>18</v>
      </c>
      <c r="H55" s="12">
        <f t="shared" si="5"/>
        <v>40122.18</v>
      </c>
      <c r="I55" s="11" t="s">
        <v>16</v>
      </c>
    </row>
    <row r="56" s="1" customFormat="1" ht="30" customHeight="1" spans="1:9">
      <c r="A56" s="8" t="s">
        <v>138</v>
      </c>
      <c r="B56" s="8" t="s">
        <v>24</v>
      </c>
      <c r="C56" s="8"/>
      <c r="D56" s="8"/>
      <c r="E56" s="8"/>
      <c r="F56" s="9"/>
      <c r="G56" s="9"/>
      <c r="H56" s="9">
        <f>SUM(H50:H55)</f>
        <v>87779.68</v>
      </c>
      <c r="I56" s="8"/>
    </row>
    <row r="57" s="1" customFormat="1" ht="30" customHeight="1" spans="1:9">
      <c r="A57" s="8" t="s">
        <v>139</v>
      </c>
      <c r="B57" s="8" t="s">
        <v>140</v>
      </c>
      <c r="C57" s="8"/>
      <c r="D57" s="8"/>
      <c r="E57" s="8"/>
      <c r="F57" s="9"/>
      <c r="G57" s="9"/>
      <c r="H57" s="9"/>
      <c r="I57" s="8"/>
    </row>
    <row r="58" s="3" customFormat="1" ht="36" spans="1:9">
      <c r="A58" s="8" t="s">
        <v>141</v>
      </c>
      <c r="B58" s="17" t="s">
        <v>142</v>
      </c>
      <c r="C58" s="17" t="s">
        <v>143</v>
      </c>
      <c r="D58" s="17"/>
      <c r="E58" s="8" t="s">
        <v>144</v>
      </c>
      <c r="F58" s="18">
        <v>1</v>
      </c>
      <c r="G58" s="18">
        <v>40000</v>
      </c>
      <c r="H58" s="18">
        <f>F58*G58</f>
        <v>40000</v>
      </c>
      <c r="I58" s="17"/>
    </row>
    <row r="59" s="3" customFormat="1" ht="36" spans="1:9">
      <c r="A59" s="8" t="s">
        <v>145</v>
      </c>
      <c r="B59" s="17" t="s">
        <v>146</v>
      </c>
      <c r="C59" s="17" t="s">
        <v>147</v>
      </c>
      <c r="D59" s="17" t="s">
        <v>148</v>
      </c>
      <c r="E59" s="8"/>
      <c r="F59" s="19">
        <v>0.1306</v>
      </c>
      <c r="G59" s="18"/>
      <c r="H59" s="18">
        <f>(H7+H15+H21+H39+H44+H48+H56+H58)*F59</f>
        <v>157480.7977624</v>
      </c>
      <c r="I59" s="17" t="s">
        <v>149</v>
      </c>
    </row>
    <row r="60" s="3" customFormat="1" ht="12" spans="1:9">
      <c r="A60" s="8" t="s">
        <v>150</v>
      </c>
      <c r="B60" s="17" t="s">
        <v>151</v>
      </c>
      <c r="C60" s="17" t="s">
        <v>152</v>
      </c>
      <c r="D60" s="17" t="s">
        <v>148</v>
      </c>
      <c r="E60" s="8"/>
      <c r="F60" s="19">
        <v>0.07</v>
      </c>
      <c r="G60" s="18"/>
      <c r="H60" s="18">
        <f>(H7+H15+H21+H39+H44+H48+H56+H58)*F60</f>
        <v>84407.77828</v>
      </c>
      <c r="I60" s="17" t="s">
        <v>149</v>
      </c>
    </row>
    <row r="61" s="3" customFormat="1" ht="48" spans="1:9">
      <c r="A61" s="8" t="s">
        <v>153</v>
      </c>
      <c r="B61" s="17" t="s">
        <v>154</v>
      </c>
      <c r="C61" s="17" t="s">
        <v>155</v>
      </c>
      <c r="D61" s="17" t="s">
        <v>148</v>
      </c>
      <c r="E61" s="8"/>
      <c r="F61" s="19">
        <v>0.03305</v>
      </c>
      <c r="G61" s="18"/>
      <c r="H61" s="18">
        <f>(H7+H15+H21+H39+H44+H48+H56+H58)*F61</f>
        <v>39852.5296022</v>
      </c>
      <c r="I61" s="17" t="s">
        <v>156</v>
      </c>
    </row>
    <row r="62" s="3" customFormat="1" ht="12" spans="1:9">
      <c r="A62" s="8" t="s">
        <v>157</v>
      </c>
      <c r="B62" s="17" t="s">
        <v>158</v>
      </c>
      <c r="C62" s="17"/>
      <c r="D62" s="17" t="s">
        <v>159</v>
      </c>
      <c r="E62" s="8"/>
      <c r="F62" s="19"/>
      <c r="G62" s="18"/>
      <c r="H62" s="18">
        <f>H7+H15+H21+H39+H44+H48+H56+H58+H59+H60+H61</f>
        <v>1487566.5096446</v>
      </c>
      <c r="I62" s="17"/>
    </row>
    <row r="63" s="3" customFormat="1" ht="36" spans="1:9">
      <c r="A63" s="8" t="s">
        <v>160</v>
      </c>
      <c r="B63" s="17" t="s">
        <v>161</v>
      </c>
      <c r="C63" s="17" t="s">
        <v>162</v>
      </c>
      <c r="D63" s="17" t="s">
        <v>163</v>
      </c>
      <c r="E63" s="8"/>
      <c r="F63" s="19">
        <v>0.11</v>
      </c>
      <c r="G63" s="18"/>
      <c r="H63" s="18">
        <f>H62*F63</f>
        <v>163632.316060906</v>
      </c>
      <c r="I63" s="17"/>
    </row>
    <row r="64" s="3" customFormat="1" ht="12" spans="1:9">
      <c r="A64" s="8" t="s">
        <v>164</v>
      </c>
      <c r="B64" s="17" t="s">
        <v>165</v>
      </c>
      <c r="C64" s="17"/>
      <c r="D64" s="17" t="s">
        <v>166</v>
      </c>
      <c r="E64" s="8"/>
      <c r="F64" s="18"/>
      <c r="G64" s="18"/>
      <c r="H64" s="18">
        <f>H62+H63</f>
        <v>1651198.82570551</v>
      </c>
      <c r="I64" s="17"/>
    </row>
    <row r="65" ht="121" customHeight="1" spans="1:9">
      <c r="A65" s="20" t="s">
        <v>167</v>
      </c>
      <c r="B65" s="20"/>
      <c r="C65" s="20"/>
      <c r="D65" s="20"/>
      <c r="E65" s="20"/>
      <c r="F65" s="20"/>
      <c r="G65" s="20"/>
      <c r="H65" s="20"/>
      <c r="I65" s="20"/>
    </row>
  </sheetData>
  <mergeCells count="2">
    <mergeCell ref="A1:I1"/>
    <mergeCell ref="A65:I65"/>
  </mergeCells>
  <printOptions horizontalCentered="1"/>
  <pageMargins left="0" right="0" top="0.59375" bottom="0.59375" header="0.59375" footer="0.59375"/>
  <pageSetup paperSize="9"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清单报价表</vt:lpstr>
      <vt:lpstr>最高限价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cp:lastModifiedBy>
  <dcterms:created xsi:type="dcterms:W3CDTF">2018-02-27T11:14:00Z</dcterms:created>
  <dcterms:modified xsi:type="dcterms:W3CDTF">2018-10-28T22:54:31Z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